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filterPrivacy="1" defaultThemeVersion="124226"/>
  <xr:revisionPtr revIDLastSave="0" documentId="13_ncr:1_{CA294365-DACB-4C53-9DB7-8767078DB4AB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Лист1!$A$2:$D$2</definedName>
  </definedNames>
  <calcPr calcId="191029"/>
</workbook>
</file>

<file path=xl/calcChain.xml><?xml version="1.0" encoding="utf-8"?>
<calcChain xmlns="http://schemas.openxmlformats.org/spreadsheetml/2006/main">
  <c r="AT67" i="1" l="1"/>
  <c r="AT8" i="1"/>
  <c r="AT9" i="1"/>
  <c r="AT10" i="1"/>
  <c r="AT11" i="1"/>
  <c r="AT12" i="1"/>
  <c r="AT13" i="1"/>
  <c r="AT14" i="1"/>
  <c r="AT15" i="1"/>
  <c r="AT16" i="1"/>
  <c r="AT17" i="1"/>
  <c r="AT18" i="1"/>
  <c r="AT19" i="1"/>
  <c r="AT64" i="1"/>
  <c r="AT69" i="1"/>
  <c r="AT70" i="1"/>
  <c r="AT75" i="1"/>
  <c r="AT76" i="1"/>
  <c r="AT92" i="1"/>
  <c r="AT100" i="1"/>
  <c r="AT108" i="1"/>
  <c r="AT110" i="1"/>
  <c r="AT111" i="1"/>
  <c r="AT119" i="1"/>
  <c r="AT7" i="1"/>
  <c r="AQ23" i="1"/>
  <c r="AQ24" i="1"/>
  <c r="AQ25" i="1"/>
  <c r="AQ26" i="1"/>
  <c r="AQ27" i="1"/>
  <c r="AQ28" i="1"/>
  <c r="AQ29" i="1"/>
  <c r="AQ35" i="1"/>
  <c r="AQ78" i="1"/>
  <c r="AQ79" i="1"/>
  <c r="AQ84" i="1"/>
  <c r="AQ85" i="1"/>
  <c r="AQ92" i="1"/>
  <c r="AQ4" i="1"/>
  <c r="G20" i="1"/>
  <c r="G21" i="1"/>
  <c r="G22" i="1"/>
  <c r="G23" i="1"/>
  <c r="G24" i="1"/>
  <c r="G25" i="1"/>
  <c r="G26" i="1"/>
  <c r="G27" i="1"/>
  <c r="G28" i="1"/>
  <c r="G29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8" i="1"/>
  <c r="G69" i="1"/>
  <c r="G70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9" i="1"/>
  <c r="G91" i="1"/>
  <c r="G92" i="1"/>
  <c r="G93" i="1"/>
  <c r="G94" i="1"/>
  <c r="G96" i="1"/>
  <c r="G97" i="1"/>
  <c r="G99" i="1"/>
  <c r="G103" i="1"/>
  <c r="G104" i="1"/>
  <c r="G105" i="1"/>
  <c r="G106" i="1"/>
  <c r="G107" i="1"/>
  <c r="G110" i="1"/>
  <c r="G112" i="1"/>
  <c r="G113" i="1"/>
  <c r="G114" i="1"/>
  <c r="G115" i="1"/>
  <c r="G116" i="1"/>
  <c r="G119" i="1"/>
  <c r="G120" i="1"/>
  <c r="G121" i="1"/>
  <c r="G123" i="1"/>
  <c r="J9" i="1"/>
  <c r="J10" i="1"/>
  <c r="J11" i="1"/>
  <c r="J12" i="1"/>
  <c r="J17" i="1"/>
  <c r="J19" i="1"/>
  <c r="J20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64" i="1"/>
  <c r="J65" i="1"/>
  <c r="J66" i="1"/>
  <c r="J68" i="1"/>
  <c r="J69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2" i="1"/>
  <c r="J93" i="1"/>
  <c r="J94" i="1"/>
  <c r="J95" i="1"/>
  <c r="J96" i="1"/>
  <c r="J97" i="1"/>
  <c r="J98" i="1"/>
  <c r="J99" i="1"/>
  <c r="J100" i="1"/>
  <c r="J101" i="1"/>
  <c r="J102" i="1"/>
  <c r="J103" i="1"/>
  <c r="J105" i="1"/>
  <c r="J106" i="1"/>
  <c r="J108" i="1"/>
  <c r="J109" i="1"/>
  <c r="J110" i="1"/>
  <c r="J111" i="1"/>
  <c r="J113" i="1"/>
  <c r="J115" i="1"/>
  <c r="J119" i="1"/>
  <c r="J120" i="1"/>
  <c r="J123" i="1"/>
</calcChain>
</file>

<file path=xl/sharedStrings.xml><?xml version="1.0" encoding="utf-8"?>
<sst xmlns="http://schemas.openxmlformats.org/spreadsheetml/2006/main" count="314" uniqueCount="161">
  <si>
    <t>Անվանում</t>
  </si>
  <si>
    <t>Չ/մ</t>
  </si>
  <si>
    <t>Քանակ</t>
  </si>
  <si>
    <t>Չ/հ</t>
  </si>
  <si>
    <t>հավաքածու</t>
  </si>
  <si>
    <t>Հատ</t>
  </si>
  <si>
    <t>Աղաթթու/ք.մ./</t>
  </si>
  <si>
    <t>Ամյակ 25 %</t>
  </si>
  <si>
    <t>Եռաքլորքացախաթթու/ք.մ./</t>
  </si>
  <si>
    <t>Էոզին</t>
  </si>
  <si>
    <t>Թեստեր թմրանյութերի համար /տասնյակ/</t>
  </si>
  <si>
    <t>Իզոպրոպիլ սպիրտ</t>
  </si>
  <si>
    <t>Ծածկապակի 24*24</t>
  </si>
  <si>
    <t>Ծայրակալ 5-200մկլ</t>
  </si>
  <si>
    <t>Ծայրակալ 1-10մկլ</t>
  </si>
  <si>
    <t xml:space="preserve">Ծծմբական թթու </t>
  </si>
  <si>
    <t>Կտորների ֆիքսման և անցկացման կասետներ</t>
  </si>
  <si>
    <t>Հեմատոքսիլին</t>
  </si>
  <si>
    <t>Մեթիլ ալկոհոլ</t>
  </si>
  <si>
    <t>Նրբաշերտ քրոմատոգրաֆիայի թիթեղ</t>
  </si>
  <si>
    <t>Պաստերյան պիպետկաներ</t>
  </si>
  <si>
    <t>Պարաֆին</t>
  </si>
  <si>
    <t>Ջրածնի պերօքսիդ</t>
  </si>
  <si>
    <t>Սառցաքացախաթթու</t>
  </si>
  <si>
    <t>Սկարիֆիկատոր</t>
  </si>
  <si>
    <t>Փորձանոթներ 25մլ/չափիչ/</t>
  </si>
  <si>
    <t>Քլորակիր</t>
  </si>
  <si>
    <t>Քլորոֆորմ</t>
  </si>
  <si>
    <t>Քսիլոլ</t>
  </si>
  <si>
    <t>Ֆիլտրի թուղթ</t>
  </si>
  <si>
    <t>Ֆիլտրի թուղթ 12,5սմ</t>
  </si>
  <si>
    <t>Ֆիլտրի թուղթ 15սմ</t>
  </si>
  <si>
    <t>Անջուր նատրիումի սուլֆատ</t>
  </si>
  <si>
    <t>կգ</t>
  </si>
  <si>
    <t>Գրամ</t>
  </si>
  <si>
    <t>Լիտր</t>
  </si>
  <si>
    <t>մլ</t>
  </si>
  <si>
    <t>Կգ</t>
  </si>
  <si>
    <t>ԿԳ</t>
  </si>
  <si>
    <t>"Թագ Հէմ" ՍՊԸ</t>
  </si>
  <si>
    <t>"Մեդիսար" ՍՊԸ</t>
  </si>
  <si>
    <t>ԱԱՀ</t>
  </si>
  <si>
    <t>Ընդհանուր</t>
  </si>
  <si>
    <t>Ացետոն/ք.մ./</t>
  </si>
  <si>
    <t>ԴՆԹ անջատման հավաքածու՝ DNA IQ™ System:Նախատեսված է Applied Biosystems 3500 համակարգի համար</t>
  </si>
  <si>
    <t>Անոդային բուֆեր: Նախատեսված է Applied Biosystems 3500 համակարգի համար</t>
  </si>
  <si>
    <t>0,2մլ ծավալի 1*8 միկրոցենտրիֆուգային փորձանոթներ: Նախատեսված է Applied Biosystems 3500 համակարգի համար</t>
  </si>
  <si>
    <t>0,2մլ ծավալի 1*8 միկրոցենտրիֆուգային փորձանոթների կափարիչներ: Նախատեսված է Applied Biosystems 3500 համակարգի համար</t>
  </si>
  <si>
    <t>Ցոլիկլոն հակա-A մոնոկլոնալ սիճուկ հեղուկ արյան համար</t>
  </si>
  <si>
    <t>Ցոլիկլոն հակա-B մոնոկլոնալ սիճուկ հեղուկ արյան համար</t>
  </si>
  <si>
    <t>Իզոպրոպիլ սպիրտ /քիմիապես մաքուր/</t>
  </si>
  <si>
    <t xml:space="preserve">Մեթանոլ /քիմիապս մաքուր/ </t>
  </si>
  <si>
    <t>Նատրիում ֆոսֆորաթթվական 1 տեղակալված</t>
  </si>
  <si>
    <t>Նատրիում ֆոսֆորաթթվական 2 տեղակալված</t>
  </si>
  <si>
    <t>Ացետոնիտրիլ/հատուկ մաքուր/</t>
  </si>
  <si>
    <t>Թրթնջկաթթու/ք.մ./</t>
  </si>
  <si>
    <t>Նատրիումի հիդրօքսիդ</t>
  </si>
  <si>
    <t>Ֆիլտրի թուղթ 9սմ</t>
  </si>
  <si>
    <t>Ծածկապակի 24*60</t>
  </si>
  <si>
    <t>Միանգամյա սայրեր միկրոտոմի համար</t>
  </si>
  <si>
    <t>Աղիքային մկրատ</t>
  </si>
  <si>
    <t>Մկրատ 1</t>
  </si>
  <si>
    <t>տուփ</t>
  </si>
  <si>
    <t>հատ</t>
  </si>
  <si>
    <t>գրամ</t>
  </si>
  <si>
    <t>Մասնակիցների անվանումները</t>
  </si>
  <si>
    <t>Աշտարակ  հեղուկային քրոմատոգրաֆների համար 2</t>
  </si>
  <si>
    <t xml:space="preserve">Սանտավիկ </t>
  </si>
  <si>
    <t>Թանզիֆ</t>
  </si>
  <si>
    <t>մ</t>
  </si>
  <si>
    <t>Ձեռնոցներ առանց տալկի</t>
  </si>
  <si>
    <t>զույգ</t>
  </si>
  <si>
    <t>Միանգամյա օգտագործման
հողաթափեր /բախիլներ/</t>
  </si>
  <si>
    <t>Բինտ 7*14, վիրակապ 7մx14սմ</t>
  </si>
  <si>
    <t xml:space="preserve">Սպեղանի 1,25x5 </t>
  </si>
  <si>
    <t>Սպեղանի 2,5x5</t>
  </si>
  <si>
    <t>Սպեղանի  5x5</t>
  </si>
  <si>
    <t>Միանգամյա օգտագործման
խալաթներ</t>
  </si>
  <si>
    <t>Դիմակներ</t>
  </si>
  <si>
    <t>Բժշկական գլխարկներ</t>
  </si>
  <si>
    <t xml:space="preserve">Մատիտ /մարկեր ապակու համար/` </t>
  </si>
  <si>
    <t>Ծայրակալ 100-1000մկլ</t>
  </si>
  <si>
    <t>Ցենտրիֆուգայի պլաստմասե խցանով փորձանոթ 15 մլ տարողությամբ, 15 ml centrifuge  Tube, bulk premium</t>
  </si>
  <si>
    <t xml:space="preserve">96 տեղանոց օպտիկական պլաշկա: Նախատեսված է Applied Biosystems  3500 համակարգի համար </t>
  </si>
  <si>
    <t>Սեպտա Septa for 3500/3500xL Genetic Analyzers, 96-Well 96 տեղանոց պլաշկայի համար, Նախատեսված է Applied Biosystems 3500 համակարգի համար</t>
  </si>
  <si>
    <t>անձի նույնականացման ամպլիֆիկացման հավաքածու 27 STR լոկուսներով՝՝ VersaPlex™ 27PY System, Նախատեսված է Applied Biosystems 3500 համակարգի համար</t>
  </si>
  <si>
    <t>Կատոդային բուֆեր: Նախատեսված է Applied Biosystems 3500 համակարգի համար
EACH</t>
  </si>
  <si>
    <t xml:space="preserve">    Պոլիմեր  POP4 ™, Նախատեսված է Applied Biosystems 3500 համակարգի համար</t>
  </si>
  <si>
    <t>Միզանյութի որոշման տեստ-հավաքածու</t>
  </si>
  <si>
    <t>Հավաքածու</t>
  </si>
  <si>
    <t>Ասպարտատամինոտրանֆերազ, ԱՍՏ 50մլ</t>
  </si>
  <si>
    <t>Ալանինամինոտրանֆերազ, ԱԼՏ 50մլ</t>
  </si>
  <si>
    <t>Գլյուկազայի որոշման տեստ, Գլյուկոզա 2х100մլ</t>
  </si>
  <si>
    <t xml:space="preserve">Դատական բժշկության մեջ 
հակասիճուկ խոզի արյան սիճուկի սպիտակուցի դեմ – CM
</t>
  </si>
  <si>
    <t xml:space="preserve">Դատական բժշկության մեջ 
հակասիճուկ կատվի արյան սիճուկի սպիտակուցի դեմ – CM
</t>
  </si>
  <si>
    <t xml:space="preserve">Դատական բժշկության մեջ 
հակասիճուկ մարդու արյան
սիճուկի սպիտակուցի դեմ – CM
</t>
  </si>
  <si>
    <t xml:space="preserve">Դատական բժշկության մեջ 
հակասիճուկ շան արյան սիճուկի սպիտակուցի դեմ – CM
</t>
  </si>
  <si>
    <t xml:space="preserve">Դատական բժշկության մեջ 
հակասիճուկ խոշոր եղջերավոր անասունի արյան սպիտակուցի դեմ – CM
</t>
  </si>
  <si>
    <t xml:space="preserve">Դատական բժշկության մեջ 
հակասիճուկ թռչնի արյան սիճուկի սպիտակուցի դեմ – CM
</t>
  </si>
  <si>
    <t>Ցոլիկլոն հակա-Hab մոնոկլոնալ
սիճուկ - CM 
/դատական բժշկության համար/</t>
  </si>
  <si>
    <t>Ցոլիկլոն հակա-HH/ab
մոնոկլոնալ սիճուկ - CM 
/դատական բժշկության համար/</t>
  </si>
  <si>
    <t>Ցոլիկլոն հակա-Hкра 
մոնոկլոնալ սիճուկ - CM 
/դատական բժշկության համար/</t>
  </si>
  <si>
    <t>Ցոլիկլոն հակա-A մոնոկլոնալ
սիճուկ – CM 
/դատական բժշկության համար/</t>
  </si>
  <si>
    <t>Ցոլիկլոն հակա-B մոնոկլոնալ
սիճուկ – CM 
/դատական բժշկության համար/, Гематолог</t>
  </si>
  <si>
    <t>Արյան առկայությունը հաստատող 
ախտորոշիչ ժապավեններ</t>
  </si>
  <si>
    <t xml:space="preserve">Սերմի առկայությունը հաստատող իմունոքրոմ էքսպրես թեստ </t>
  </si>
  <si>
    <t xml:space="preserve">Իմունոքրոմ թեստ կասետներ իրենց բուֆերային լուծիչներով /արյան հետքերի համար/ </t>
  </si>
  <si>
    <t>լիտր</t>
  </si>
  <si>
    <t>Սպիրտի խծուծներ, N100</t>
  </si>
  <si>
    <t>էթիլ սպիրտ բժշկական 96% /ք.մ./</t>
  </si>
  <si>
    <t>լ</t>
  </si>
  <si>
    <t>գր</t>
  </si>
  <si>
    <t>Էպենդորֆ փորձանոթ 0.5մլ</t>
  </si>
  <si>
    <t>Էպենդորֆ փորձանոթ 2 մլ</t>
  </si>
  <si>
    <t>Ծածկապակի 18*18</t>
  </si>
  <si>
    <t>Ոչ ստերիլ նիշավորված պլաստմասե բաժակներ 120մլ-անոց</t>
  </si>
  <si>
    <t xml:space="preserve">Պետրիի թասիկներ` ապակյա, հաստ պատերով </t>
  </si>
  <si>
    <t>Պլաստմասե պետրիի թասիկներ</t>
  </si>
  <si>
    <t>Սրվակներ</t>
  </si>
  <si>
    <t>Պետրոլենային եթեր</t>
  </si>
  <si>
    <t>Պիկրինաթթու</t>
  </si>
  <si>
    <t>Ամոնյակ 25 %</t>
  </si>
  <si>
    <t>Էֆիր /եթեր/ /նարկոզի համար/</t>
  </si>
  <si>
    <t>Քացախաթթու/ք.մ./</t>
  </si>
  <si>
    <t>Քլորամին</t>
  </si>
  <si>
    <t>"ՆԱՆԱ ՄԵԴ" ՍՊԸ</t>
  </si>
  <si>
    <t>"Ար.Մեդտեխնիկա" ՍՊԸ</t>
  </si>
  <si>
    <t>"Պրոմ-տեստ" ՍՊԸ</t>
  </si>
  <si>
    <t>«Ռոմա» ՍՊԸ</t>
  </si>
  <si>
    <t>"Իմմունոֆարմ" ՍՊԸ</t>
  </si>
  <si>
    <t>Ծայրակալ 100-1000 մկլ առանց զտիչի</t>
  </si>
  <si>
    <t>ԴՆԹ անջատման հավաքածու BTA բուֆերով: Նախատեսված է Applied Biosystems 3500 համակարգի համար</t>
  </si>
  <si>
    <t>PrepFiler Express BTA™ Forensic DNA Extraction Kit</t>
  </si>
  <si>
    <t>մատրիցային ստանդարտ Multi-Capillary DS-36 Matrix Standard (Dye Set J6)</t>
  </si>
  <si>
    <t>Պլաշկաների թաղանթներ: Նախատեսված է Applied Biosystems 3500 համակարգի համար:</t>
  </si>
  <si>
    <t>ֆորմամիդ: Նախատեսված է Applied Biosystems 3500 համակարգի համար</t>
  </si>
  <si>
    <t>Էպենդորֆ փորձանոթ 1.5մլ</t>
  </si>
  <si>
    <t>Գազային քրոմատոգրաֆ-Մասս-սպեկտրոմետր սարքավորման սրվակ կափարիչով</t>
  </si>
  <si>
    <t>Ավտոմատ միկրոպիպետ 100-1000մկլ ծավալով</t>
  </si>
  <si>
    <t>Գազային քրոմատոգրաֆ-Մասս-սպեկտրոմետր սարքավորման սրվակի միջադիր</t>
  </si>
  <si>
    <t>Ունիվերսալ ինդիկատորի թուղթ</t>
  </si>
  <si>
    <t>ԳՔՄՍ դերիվատիզացիոն ռեագենտների հավաքածու</t>
  </si>
  <si>
    <t>Հոգեմետ նյութերի , թմրամիջոցների և պեստիցիդներ ստանդարտ նմուշների հավաքածու</t>
  </si>
  <si>
    <t xml:space="preserve">Ֆորմալին </t>
  </si>
  <si>
    <t>Առարկայական ապակի</t>
  </si>
  <si>
    <t>երկկողմանի շտատիվ</t>
  </si>
  <si>
    <t xml:space="preserve">Ազոտային
խտացուցիչ
</t>
  </si>
  <si>
    <t xml:space="preserve">Ուլտրաձայնային
Բաղնիք  6լ
</t>
  </si>
  <si>
    <t>Արյան գազերի, էլեկտրոլիտների և մետաբոլիտների որոշման անալիզատոր:</t>
  </si>
  <si>
    <t xml:space="preserve">հատ </t>
  </si>
  <si>
    <t>Արժեք</t>
  </si>
  <si>
    <t>"Գոռ Շեկոյան" ԱՁ</t>
  </si>
  <si>
    <t>"Փինկ Ֆլամինգո Գ. և Ա. Կենտրոն" ՍՊԸ</t>
  </si>
  <si>
    <t>"Լինարե" ՍՊԸ</t>
  </si>
  <si>
    <t>"Լեյկո" ՍՊԸ</t>
  </si>
  <si>
    <t>«ԴԻԱԷՄ» ՍՊԸ</t>
  </si>
  <si>
    <t>"Խաչպար" ՍՊԸ</t>
  </si>
  <si>
    <t>"Դելտա" ՍՊԸ</t>
  </si>
  <si>
    <t>"Ս.Ա.Վ.Գրուպ" ՍՊԸ</t>
  </si>
  <si>
    <t>"Լևոն և Լամարա" դեղատուն ՍՊԸ</t>
  </si>
  <si>
    <t>"Մեդտեխսերվիս" ՍՊԸ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</si>
</sst>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1"/>
      <color theme="1"/>
      <name val="Sylfaen"/>
      <family val="1"/>
      <charset val="204"/>
    </font>
    <font>
      <b/>
      <sz val="11"/>
      <color theme="1"/>
      <name val="Sylfaen"/>
      <family val="1"/>
      <charset val="204"/>
    </font>
    <font>
      <sz val="10"/>
      <color theme="1"/>
      <name val="Sylfaen"/>
      <family val="1"/>
    </font>
    <font>
      <sz val="9"/>
      <color rgb="FF000000"/>
      <name val="Sylfae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quotePrefix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C124"/>
  <sheetViews>
    <sheetView tabSelected="1" topLeftCell="A85" workbookViewId="0">
      <selection activeCell="S17" sqref="S17"/>
    </sheetView>
  </sheetViews>
  <sheetFormatPr defaultRowHeight="15" x14ac:dyDescent="0.25"/>
  <cols>
    <col min="1" max="1" width="4.7109375" style="18" bestFit="1" customWidth="1"/>
    <col min="2" max="2" width="24.42578125" style="18" bestFit="1" customWidth="1"/>
    <col min="3" max="3" width="8.28515625" style="2" bestFit="1" customWidth="1"/>
    <col min="4" max="4" width="8.5703125" style="18" bestFit="1" customWidth="1"/>
    <col min="5" max="5" width="12.85546875" style="18" customWidth="1"/>
    <col min="6" max="6" width="11.28515625" style="18" customWidth="1"/>
    <col min="7" max="7" width="10.85546875" style="18" customWidth="1"/>
    <col min="8" max="8" width="13.42578125" style="18" customWidth="1"/>
    <col min="9" max="9" width="11.28515625" style="18" customWidth="1"/>
    <col min="10" max="10" width="10.85546875" style="18" customWidth="1"/>
    <col min="11" max="11" width="14.140625" style="18" customWidth="1"/>
    <col min="12" max="12" width="7.85546875" style="18" customWidth="1"/>
    <col min="13" max="13" width="12" style="18" customWidth="1"/>
    <col min="14" max="16" width="10" style="18" customWidth="1"/>
    <col min="17" max="17" width="12.7109375" style="18" customWidth="1"/>
    <col min="18" max="18" width="6.7109375" style="18" customWidth="1"/>
    <col min="19" max="19" width="10.85546875" style="18" customWidth="1"/>
    <col min="20" max="20" width="11.7109375" style="18" customWidth="1"/>
    <col min="21" max="21" width="9" style="18" customWidth="1"/>
    <col min="22" max="22" width="10.85546875" style="18" customWidth="1"/>
    <col min="23" max="24" width="11.28515625" style="18" customWidth="1"/>
    <col min="25" max="25" width="10.140625" style="18" customWidth="1"/>
    <col min="26" max="26" width="9" style="18" customWidth="1"/>
    <col min="27" max="27" width="7.85546875" style="18" customWidth="1"/>
    <col min="28" max="28" width="9" style="18" customWidth="1"/>
    <col min="29" max="30" width="10.140625" style="18" customWidth="1"/>
    <col min="31" max="31" width="9" style="18" customWidth="1"/>
    <col min="32" max="34" width="9.140625" style="18" customWidth="1"/>
    <col min="35" max="35" width="9" style="19" customWidth="1"/>
    <col min="36" max="40" width="9.140625" style="2" customWidth="1"/>
    <col min="41" max="46" width="9.140625" style="18" customWidth="1"/>
    <col min="47" max="52" width="9.140625" style="2" customWidth="1"/>
    <col min="53" max="55" width="9.140625" style="18"/>
    <col min="56" max="16384" width="9.140625" style="2"/>
  </cols>
  <sheetData>
    <row r="1" spans="1:55" s="14" customFormat="1" ht="57.75" customHeight="1" x14ac:dyDescent="0.25">
      <c r="A1" s="3" t="s">
        <v>3</v>
      </c>
      <c r="B1" s="3" t="s">
        <v>0</v>
      </c>
      <c r="C1" s="4" t="s">
        <v>65</v>
      </c>
      <c r="D1" s="5"/>
      <c r="E1" s="6" t="s">
        <v>39</v>
      </c>
      <c r="F1" s="6"/>
      <c r="G1" s="6"/>
      <c r="H1" s="6" t="s">
        <v>40</v>
      </c>
      <c r="I1" s="6"/>
      <c r="J1" s="6"/>
      <c r="K1" s="6" t="s">
        <v>125</v>
      </c>
      <c r="L1" s="6"/>
      <c r="M1" s="6"/>
      <c r="N1" s="7" t="s">
        <v>157</v>
      </c>
      <c r="O1" s="8"/>
      <c r="P1" s="9"/>
      <c r="Q1" s="10" t="s">
        <v>126</v>
      </c>
      <c r="R1" s="8"/>
      <c r="S1" s="9"/>
      <c r="T1" s="6" t="s">
        <v>127</v>
      </c>
      <c r="U1" s="6"/>
      <c r="V1" s="6"/>
      <c r="W1" s="6" t="s">
        <v>128</v>
      </c>
      <c r="X1" s="6"/>
      <c r="Y1" s="6"/>
      <c r="Z1" s="11" t="s">
        <v>155</v>
      </c>
      <c r="AA1" s="11"/>
      <c r="AB1" s="12"/>
      <c r="AC1" s="6" t="s">
        <v>156</v>
      </c>
      <c r="AD1" s="6"/>
      <c r="AE1" s="6"/>
      <c r="AF1" s="13" t="s">
        <v>129</v>
      </c>
      <c r="AG1" s="13"/>
      <c r="AH1" s="13"/>
      <c r="AI1" s="6" t="s">
        <v>151</v>
      </c>
      <c r="AJ1" s="6"/>
      <c r="AK1" s="6"/>
      <c r="AL1" s="6" t="s">
        <v>152</v>
      </c>
      <c r="AM1" s="6"/>
      <c r="AN1" s="6"/>
      <c r="AO1" s="13" t="s">
        <v>153</v>
      </c>
      <c r="AP1" s="13"/>
      <c r="AQ1" s="13"/>
      <c r="AR1" s="13" t="s">
        <v>154</v>
      </c>
      <c r="AS1" s="13"/>
      <c r="AT1" s="13"/>
      <c r="AU1" s="13" t="s">
        <v>158</v>
      </c>
      <c r="AV1" s="13"/>
      <c r="AW1" s="13"/>
      <c r="AX1" s="6" t="s">
        <v>159</v>
      </c>
      <c r="AY1" s="6"/>
      <c r="AZ1" s="6"/>
      <c r="BA1" s="13" t="s">
        <v>160</v>
      </c>
      <c r="BB1" s="13"/>
      <c r="BC1" s="13"/>
    </row>
    <row r="2" spans="1:55" ht="30" x14ac:dyDescent="0.25">
      <c r="A2" s="3"/>
      <c r="B2" s="3"/>
      <c r="C2" s="15" t="s">
        <v>1</v>
      </c>
      <c r="D2" s="15" t="s">
        <v>2</v>
      </c>
      <c r="E2" s="16" t="s">
        <v>150</v>
      </c>
      <c r="F2" s="1" t="s">
        <v>41</v>
      </c>
      <c r="G2" s="16" t="s">
        <v>42</v>
      </c>
      <c r="H2" s="16" t="s">
        <v>150</v>
      </c>
      <c r="I2" s="1" t="s">
        <v>41</v>
      </c>
      <c r="J2" s="16" t="s">
        <v>42</v>
      </c>
      <c r="K2" s="16" t="s">
        <v>150</v>
      </c>
      <c r="L2" s="1" t="s">
        <v>41</v>
      </c>
      <c r="M2" s="16" t="s">
        <v>42</v>
      </c>
      <c r="N2" s="16" t="s">
        <v>150</v>
      </c>
      <c r="O2" s="1" t="s">
        <v>41</v>
      </c>
      <c r="P2" s="16" t="s">
        <v>42</v>
      </c>
      <c r="Q2" s="16" t="s">
        <v>150</v>
      </c>
      <c r="R2" s="1" t="s">
        <v>41</v>
      </c>
      <c r="S2" s="16" t="s">
        <v>42</v>
      </c>
      <c r="T2" s="16" t="s">
        <v>150</v>
      </c>
      <c r="U2" s="1" t="s">
        <v>41</v>
      </c>
      <c r="V2" s="16" t="s">
        <v>42</v>
      </c>
      <c r="W2" s="16" t="s">
        <v>150</v>
      </c>
      <c r="X2" s="1" t="s">
        <v>41</v>
      </c>
      <c r="Y2" s="16" t="s">
        <v>42</v>
      </c>
      <c r="Z2" s="16" t="s">
        <v>150</v>
      </c>
      <c r="AA2" s="1" t="s">
        <v>41</v>
      </c>
      <c r="AB2" s="16" t="s">
        <v>42</v>
      </c>
      <c r="AC2" s="16" t="s">
        <v>150</v>
      </c>
      <c r="AD2" s="1" t="s">
        <v>41</v>
      </c>
      <c r="AE2" s="16" t="s">
        <v>42</v>
      </c>
      <c r="AF2" s="16" t="s">
        <v>150</v>
      </c>
      <c r="AG2" s="1" t="s">
        <v>41</v>
      </c>
      <c r="AH2" s="16" t="s">
        <v>42</v>
      </c>
      <c r="AI2" s="16" t="s">
        <v>150</v>
      </c>
      <c r="AJ2" s="1" t="s">
        <v>41</v>
      </c>
      <c r="AK2" s="16" t="s">
        <v>42</v>
      </c>
      <c r="AL2" s="16" t="s">
        <v>150</v>
      </c>
      <c r="AM2" s="1" t="s">
        <v>41</v>
      </c>
      <c r="AN2" s="16" t="s">
        <v>42</v>
      </c>
      <c r="AO2" s="16" t="s">
        <v>150</v>
      </c>
      <c r="AP2" s="1" t="s">
        <v>41</v>
      </c>
      <c r="AQ2" s="16" t="s">
        <v>42</v>
      </c>
      <c r="AR2" s="16" t="s">
        <v>150</v>
      </c>
      <c r="AS2" s="1" t="s">
        <v>41</v>
      </c>
      <c r="AT2" s="16" t="s">
        <v>42</v>
      </c>
      <c r="AU2" s="16" t="s">
        <v>150</v>
      </c>
      <c r="AV2" s="1" t="s">
        <v>41</v>
      </c>
      <c r="AW2" s="16" t="s">
        <v>42</v>
      </c>
      <c r="AX2" s="16" t="s">
        <v>150</v>
      </c>
      <c r="AY2" s="1" t="s">
        <v>41</v>
      </c>
      <c r="AZ2" s="16" t="s">
        <v>42</v>
      </c>
      <c r="BA2" s="1"/>
      <c r="BB2" s="1"/>
      <c r="BC2" s="1"/>
    </row>
    <row r="3" spans="1:55" ht="25.5" x14ac:dyDescent="0.25">
      <c r="A3" s="17">
        <v>1</v>
      </c>
      <c r="B3" s="17" t="s">
        <v>66</v>
      </c>
      <c r="C3" s="17" t="s">
        <v>63</v>
      </c>
      <c r="D3" s="17">
        <v>2</v>
      </c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>
        <v>300000</v>
      </c>
      <c r="R3" s="17">
        <v>60000</v>
      </c>
      <c r="S3" s="17">
        <v>360000</v>
      </c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</row>
    <row r="4" spans="1:55" ht="25.5" x14ac:dyDescent="0.25">
      <c r="A4" s="17">
        <v>2</v>
      </c>
      <c r="B4" s="17" t="s">
        <v>59</v>
      </c>
      <c r="C4" s="17" t="s">
        <v>63</v>
      </c>
      <c r="D4" s="17">
        <v>400</v>
      </c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>
        <v>400000</v>
      </c>
      <c r="R4" s="17">
        <v>80000</v>
      </c>
      <c r="S4" s="17">
        <v>480000</v>
      </c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>
        <v>608000</v>
      </c>
      <c r="AP4" s="17">
        <v>0</v>
      </c>
      <c r="AQ4" s="17">
        <f>AO4+AP4</f>
        <v>608000</v>
      </c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</row>
    <row r="5" spans="1:55" x14ac:dyDescent="0.25">
      <c r="A5" s="17">
        <v>9</v>
      </c>
      <c r="B5" s="17" t="s">
        <v>60</v>
      </c>
      <c r="C5" s="17" t="s">
        <v>63</v>
      </c>
      <c r="D5" s="17">
        <v>2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>
        <v>7000</v>
      </c>
      <c r="BB5" s="17">
        <v>0</v>
      </c>
      <c r="BC5" s="17">
        <v>7000</v>
      </c>
    </row>
    <row r="6" spans="1:55" x14ac:dyDescent="0.25">
      <c r="A6" s="17">
        <v>10</v>
      </c>
      <c r="B6" s="17" t="s">
        <v>61</v>
      </c>
      <c r="C6" s="17" t="s">
        <v>63</v>
      </c>
      <c r="D6" s="17">
        <v>8</v>
      </c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>
        <v>16000</v>
      </c>
      <c r="BB6" s="17">
        <v>0</v>
      </c>
      <c r="BC6" s="17">
        <v>16000</v>
      </c>
    </row>
    <row r="7" spans="1:55" x14ac:dyDescent="0.25">
      <c r="A7" s="17">
        <v>11</v>
      </c>
      <c r="B7" s="17" t="s">
        <v>67</v>
      </c>
      <c r="C7" s="17" t="s">
        <v>62</v>
      </c>
      <c r="D7" s="17">
        <v>54</v>
      </c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>
        <v>2430</v>
      </c>
      <c r="AS7" s="17">
        <v>0</v>
      </c>
      <c r="AT7" s="17">
        <f>AS7+AR7</f>
        <v>2430</v>
      </c>
      <c r="AU7" s="17"/>
      <c r="AV7" s="17"/>
      <c r="AW7" s="17"/>
      <c r="AX7" s="17"/>
      <c r="AY7" s="17"/>
      <c r="AZ7" s="17"/>
      <c r="BA7" s="17"/>
      <c r="BB7" s="17"/>
      <c r="BC7" s="17"/>
    </row>
    <row r="8" spans="1:55" x14ac:dyDescent="0.25">
      <c r="A8" s="17">
        <v>12</v>
      </c>
      <c r="B8" s="17" t="s">
        <v>68</v>
      </c>
      <c r="C8" s="17" t="s">
        <v>69</v>
      </c>
      <c r="D8" s="17">
        <v>1510</v>
      </c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>
        <v>125833.33</v>
      </c>
      <c r="AS8" s="17">
        <v>25166.67</v>
      </c>
      <c r="AT8" s="17">
        <f t="shared" ref="AT8:AT64" si="0">AS8+AR8</f>
        <v>151000</v>
      </c>
      <c r="AU8" s="17"/>
      <c r="AV8" s="17"/>
      <c r="AW8" s="17"/>
      <c r="AX8" s="17">
        <v>166100</v>
      </c>
      <c r="AY8" s="17">
        <v>0</v>
      </c>
      <c r="AZ8" s="17">
        <v>166100</v>
      </c>
      <c r="BA8" s="17"/>
      <c r="BB8" s="17"/>
      <c r="BC8" s="17"/>
    </row>
    <row r="9" spans="1:55" x14ac:dyDescent="0.25">
      <c r="A9" s="17">
        <v>13</v>
      </c>
      <c r="B9" s="17" t="s">
        <v>70</v>
      </c>
      <c r="C9" s="17" t="s">
        <v>71</v>
      </c>
      <c r="D9" s="17">
        <v>5350</v>
      </c>
      <c r="E9" s="17"/>
      <c r="F9" s="17"/>
      <c r="G9" s="17"/>
      <c r="H9" s="17">
        <v>713333.33</v>
      </c>
      <c r="I9" s="17">
        <v>142666.67000000001</v>
      </c>
      <c r="J9" s="17">
        <f t="shared" ref="J9:J43" si="1">H9+I9</f>
        <v>856000</v>
      </c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>
        <v>624166.67000000004</v>
      </c>
      <c r="AS9" s="17">
        <v>124833.33</v>
      </c>
      <c r="AT9" s="17">
        <f t="shared" si="0"/>
        <v>749000</v>
      </c>
      <c r="AU9" s="17">
        <v>695500</v>
      </c>
      <c r="AV9" s="17">
        <v>139100</v>
      </c>
      <c r="AW9" s="17">
        <v>834600</v>
      </c>
      <c r="AX9" s="17">
        <v>535000</v>
      </c>
      <c r="AY9" s="17">
        <v>107000</v>
      </c>
      <c r="AZ9" s="17">
        <v>642000</v>
      </c>
      <c r="BA9" s="17"/>
      <c r="BB9" s="17"/>
      <c r="BC9" s="17"/>
    </row>
    <row r="10" spans="1:55" x14ac:dyDescent="0.25">
      <c r="A10" s="17">
        <v>14</v>
      </c>
      <c r="B10" s="17" t="s">
        <v>70</v>
      </c>
      <c r="C10" s="17" t="s">
        <v>71</v>
      </c>
      <c r="D10" s="17">
        <v>30850</v>
      </c>
      <c r="E10" s="17"/>
      <c r="F10" s="17"/>
      <c r="G10" s="17"/>
      <c r="H10" s="17">
        <v>4113333.33</v>
      </c>
      <c r="I10" s="17">
        <v>822666.67</v>
      </c>
      <c r="J10" s="17">
        <f t="shared" si="1"/>
        <v>4936000</v>
      </c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>
        <v>3342083.33</v>
      </c>
      <c r="AS10" s="17">
        <v>668416.67000000004</v>
      </c>
      <c r="AT10" s="17">
        <f t="shared" si="0"/>
        <v>4010500</v>
      </c>
      <c r="AU10" s="17">
        <v>3038725</v>
      </c>
      <c r="AV10" s="17">
        <v>607745</v>
      </c>
      <c r="AW10" s="17">
        <v>3646470</v>
      </c>
      <c r="AX10" s="17">
        <v>3085000</v>
      </c>
      <c r="AY10" s="17">
        <v>617000</v>
      </c>
      <c r="AZ10" s="17">
        <v>3702000</v>
      </c>
      <c r="BA10" s="17"/>
      <c r="BB10" s="17"/>
      <c r="BC10" s="17"/>
    </row>
    <row r="11" spans="1:55" x14ac:dyDescent="0.25">
      <c r="A11" s="17">
        <v>15</v>
      </c>
      <c r="B11" s="17" t="s">
        <v>70</v>
      </c>
      <c r="C11" s="17" t="s">
        <v>71</v>
      </c>
      <c r="D11" s="17">
        <v>4300</v>
      </c>
      <c r="E11" s="17"/>
      <c r="F11" s="17"/>
      <c r="G11" s="17"/>
      <c r="H11" s="17">
        <v>573333.32999999996</v>
      </c>
      <c r="I11" s="17">
        <v>114666.67</v>
      </c>
      <c r="J11" s="17">
        <f t="shared" si="1"/>
        <v>688000</v>
      </c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>
        <v>501666.67</v>
      </c>
      <c r="AS11" s="17">
        <v>100333.33</v>
      </c>
      <c r="AT11" s="17">
        <f t="shared" si="0"/>
        <v>602000</v>
      </c>
      <c r="AU11" s="17">
        <v>423550</v>
      </c>
      <c r="AV11" s="17">
        <v>84710</v>
      </c>
      <c r="AW11" s="17">
        <v>508260</v>
      </c>
      <c r="AX11" s="17">
        <v>430000</v>
      </c>
      <c r="AY11" s="17">
        <v>86000</v>
      </c>
      <c r="AZ11" s="17">
        <v>516000</v>
      </c>
      <c r="BA11" s="17"/>
      <c r="BB11" s="17"/>
      <c r="BC11" s="17"/>
    </row>
    <row r="12" spans="1:55" ht="25.5" x14ac:dyDescent="0.25">
      <c r="A12" s="17">
        <v>16</v>
      </c>
      <c r="B12" s="17" t="s">
        <v>72</v>
      </c>
      <c r="C12" s="17" t="s">
        <v>71</v>
      </c>
      <c r="D12" s="17">
        <v>21150</v>
      </c>
      <c r="E12" s="17"/>
      <c r="F12" s="17"/>
      <c r="G12" s="17"/>
      <c r="H12" s="17">
        <v>352500</v>
      </c>
      <c r="I12" s="17">
        <v>70500</v>
      </c>
      <c r="J12" s="17">
        <f t="shared" si="1"/>
        <v>423000</v>
      </c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>
        <v>176250</v>
      </c>
      <c r="AS12" s="17">
        <v>35250</v>
      </c>
      <c r="AT12" s="17">
        <f t="shared" si="0"/>
        <v>211500</v>
      </c>
      <c r="AU12" s="17">
        <v>634500</v>
      </c>
      <c r="AV12" s="17">
        <v>126900</v>
      </c>
      <c r="AW12" s="17">
        <v>761400</v>
      </c>
      <c r="AX12" s="17">
        <v>423000</v>
      </c>
      <c r="AY12" s="17">
        <v>84600</v>
      </c>
      <c r="AZ12" s="17">
        <v>507600</v>
      </c>
      <c r="BA12" s="17">
        <v>423000</v>
      </c>
      <c r="BB12" s="17">
        <v>84600</v>
      </c>
      <c r="BC12" s="17">
        <v>507600</v>
      </c>
    </row>
    <row r="13" spans="1:55" x14ac:dyDescent="0.25">
      <c r="A13" s="17">
        <v>17</v>
      </c>
      <c r="B13" s="17" t="s">
        <v>73</v>
      </c>
      <c r="C13" s="17" t="s">
        <v>63</v>
      </c>
      <c r="D13" s="17">
        <v>440</v>
      </c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>
        <v>36666.67</v>
      </c>
      <c r="AS13" s="17">
        <v>7333.33</v>
      </c>
      <c r="AT13" s="17">
        <f t="shared" si="0"/>
        <v>44000</v>
      </c>
      <c r="AU13" s="17"/>
      <c r="AV13" s="17"/>
      <c r="AW13" s="17"/>
      <c r="AX13" s="17">
        <v>46200</v>
      </c>
      <c r="AY13" s="17">
        <v>0</v>
      </c>
      <c r="AZ13" s="17">
        <v>46200</v>
      </c>
      <c r="BA13" s="17"/>
      <c r="BB13" s="17"/>
      <c r="BC13" s="17"/>
    </row>
    <row r="14" spans="1:55" x14ac:dyDescent="0.25">
      <c r="A14" s="17">
        <v>18</v>
      </c>
      <c r="B14" s="17" t="s">
        <v>74</v>
      </c>
      <c r="C14" s="17" t="s">
        <v>63</v>
      </c>
      <c r="D14" s="17">
        <v>192</v>
      </c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>
        <v>19200</v>
      </c>
      <c r="AS14" s="17">
        <v>0</v>
      </c>
      <c r="AT14" s="17">
        <f t="shared" si="0"/>
        <v>19200</v>
      </c>
      <c r="AU14" s="17"/>
      <c r="AV14" s="17"/>
      <c r="AW14" s="17"/>
      <c r="AX14" s="17"/>
      <c r="AY14" s="17"/>
      <c r="AZ14" s="17"/>
      <c r="BA14" s="17"/>
      <c r="BB14" s="17"/>
      <c r="BC14" s="17"/>
    </row>
    <row r="15" spans="1:55" x14ac:dyDescent="0.25">
      <c r="A15" s="17">
        <v>19</v>
      </c>
      <c r="B15" s="17" t="s">
        <v>75</v>
      </c>
      <c r="C15" s="17" t="s">
        <v>63</v>
      </c>
      <c r="D15" s="17">
        <v>46</v>
      </c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>
        <v>6440</v>
      </c>
      <c r="AS15" s="17">
        <v>0</v>
      </c>
      <c r="AT15" s="17">
        <f t="shared" si="0"/>
        <v>6440</v>
      </c>
      <c r="AU15" s="17"/>
      <c r="AV15" s="17"/>
      <c r="AW15" s="17"/>
      <c r="AX15" s="17"/>
      <c r="AY15" s="17"/>
      <c r="AZ15" s="17"/>
      <c r="BA15" s="17"/>
      <c r="BB15" s="17"/>
      <c r="BC15" s="17"/>
    </row>
    <row r="16" spans="1:55" x14ac:dyDescent="0.25">
      <c r="A16" s="17">
        <v>20</v>
      </c>
      <c r="B16" s="17" t="s">
        <v>76</v>
      </c>
      <c r="C16" s="17" t="s">
        <v>63</v>
      </c>
      <c r="D16" s="17">
        <v>10</v>
      </c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>
        <v>2750</v>
      </c>
      <c r="AS16" s="17">
        <v>0</v>
      </c>
      <c r="AT16" s="17">
        <f t="shared" si="0"/>
        <v>2750</v>
      </c>
      <c r="AU16" s="17"/>
      <c r="AV16" s="17"/>
      <c r="AW16" s="17"/>
      <c r="AX16" s="17"/>
      <c r="AY16" s="17"/>
      <c r="AZ16" s="17"/>
      <c r="BA16" s="17"/>
      <c r="BB16" s="17"/>
      <c r="BC16" s="17"/>
    </row>
    <row r="17" spans="1:55" ht="25.5" x14ac:dyDescent="0.25">
      <c r="A17" s="17">
        <v>21</v>
      </c>
      <c r="B17" s="17" t="s">
        <v>77</v>
      </c>
      <c r="C17" s="17" t="s">
        <v>63</v>
      </c>
      <c r="D17" s="17">
        <v>3484</v>
      </c>
      <c r="E17" s="17"/>
      <c r="F17" s="17"/>
      <c r="G17" s="17"/>
      <c r="H17" s="17">
        <v>1451666.67</v>
      </c>
      <c r="I17" s="17">
        <v>290333.33</v>
      </c>
      <c r="J17" s="17">
        <f t="shared" si="1"/>
        <v>1742000</v>
      </c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>
        <v>1184560</v>
      </c>
      <c r="AD17" s="17">
        <v>236912</v>
      </c>
      <c r="AE17" s="17">
        <v>1421472</v>
      </c>
      <c r="AF17" s="17"/>
      <c r="AG17" s="17"/>
      <c r="AH17" s="17"/>
      <c r="AI17" s="17">
        <v>1400000</v>
      </c>
      <c r="AJ17" s="17">
        <v>0</v>
      </c>
      <c r="AK17" s="17">
        <v>1400000</v>
      </c>
      <c r="AL17" s="17"/>
      <c r="AM17" s="17"/>
      <c r="AN17" s="17"/>
      <c r="AO17" s="17"/>
      <c r="AP17" s="17"/>
      <c r="AQ17" s="17"/>
      <c r="AR17" s="17">
        <v>1567800</v>
      </c>
      <c r="AS17" s="17">
        <v>0</v>
      </c>
      <c r="AT17" s="17">
        <f t="shared" si="0"/>
        <v>1567800</v>
      </c>
      <c r="AU17" s="17">
        <v>3484000</v>
      </c>
      <c r="AV17" s="17">
        <v>696800</v>
      </c>
      <c r="AW17" s="17">
        <v>4180800</v>
      </c>
      <c r="AX17" s="17">
        <v>1567800</v>
      </c>
      <c r="AY17" s="17">
        <v>313560</v>
      </c>
      <c r="AZ17" s="17">
        <v>1881360</v>
      </c>
      <c r="BA17" s="17">
        <v>1742000</v>
      </c>
      <c r="BB17" s="17">
        <v>348400</v>
      </c>
      <c r="BC17" s="17">
        <v>2090400</v>
      </c>
    </row>
    <row r="18" spans="1:55" x14ac:dyDescent="0.25">
      <c r="A18" s="17">
        <v>22</v>
      </c>
      <c r="B18" s="17" t="s">
        <v>78</v>
      </c>
      <c r="C18" s="17" t="s">
        <v>63</v>
      </c>
      <c r="D18" s="17">
        <v>9500</v>
      </c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>
        <v>78375</v>
      </c>
      <c r="AS18" s="17">
        <v>15675</v>
      </c>
      <c r="AT18" s="17">
        <f t="shared" si="0"/>
        <v>94050</v>
      </c>
      <c r="AU18" s="17">
        <v>118750</v>
      </c>
      <c r="AV18" s="17">
        <v>23750</v>
      </c>
      <c r="AW18" s="17">
        <v>142500</v>
      </c>
      <c r="AX18" s="17">
        <v>237500</v>
      </c>
      <c r="AY18" s="17">
        <v>47500</v>
      </c>
      <c r="AZ18" s="17">
        <v>285000</v>
      </c>
      <c r="BA18" s="17"/>
      <c r="BB18" s="17"/>
      <c r="BC18" s="17"/>
    </row>
    <row r="19" spans="1:55" x14ac:dyDescent="0.25">
      <c r="A19" s="17">
        <v>23</v>
      </c>
      <c r="B19" s="17" t="s">
        <v>79</v>
      </c>
      <c r="C19" s="17" t="s">
        <v>63</v>
      </c>
      <c r="D19" s="17">
        <v>4500</v>
      </c>
      <c r="E19" s="17"/>
      <c r="F19" s="17"/>
      <c r="G19" s="17"/>
      <c r="H19" s="17">
        <v>112500</v>
      </c>
      <c r="I19" s="17">
        <v>22500</v>
      </c>
      <c r="J19" s="17">
        <f t="shared" si="1"/>
        <v>135000</v>
      </c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>
        <v>49500</v>
      </c>
      <c r="AD19" s="17">
        <v>9900</v>
      </c>
      <c r="AE19" s="17">
        <v>59400</v>
      </c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>
        <v>48750</v>
      </c>
      <c r="AS19" s="17">
        <v>9750</v>
      </c>
      <c r="AT19" s="17">
        <f t="shared" si="0"/>
        <v>58500</v>
      </c>
      <c r="AU19" s="17">
        <v>56250</v>
      </c>
      <c r="AV19" s="17">
        <v>11250</v>
      </c>
      <c r="AW19" s="17">
        <v>67500</v>
      </c>
      <c r="AX19" s="17">
        <v>67500</v>
      </c>
      <c r="AY19" s="17">
        <v>13500</v>
      </c>
      <c r="AZ19" s="17">
        <v>81000</v>
      </c>
      <c r="BA19" s="17"/>
      <c r="BB19" s="17"/>
      <c r="BC19" s="17"/>
    </row>
    <row r="20" spans="1:55" ht="25.5" x14ac:dyDescent="0.25">
      <c r="A20" s="17">
        <v>24</v>
      </c>
      <c r="B20" s="17" t="s">
        <v>80</v>
      </c>
      <c r="C20" s="17" t="s">
        <v>63</v>
      </c>
      <c r="D20" s="17">
        <v>48</v>
      </c>
      <c r="E20" s="17">
        <v>8000</v>
      </c>
      <c r="F20" s="17">
        <v>1600</v>
      </c>
      <c r="G20" s="17">
        <f t="shared" ref="G20:G59" si="2">E20+F20</f>
        <v>9600</v>
      </c>
      <c r="H20" s="17">
        <v>3125</v>
      </c>
      <c r="I20" s="17">
        <v>625</v>
      </c>
      <c r="J20" s="17">
        <f t="shared" si="1"/>
        <v>3750</v>
      </c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</row>
    <row r="21" spans="1:55" ht="25.5" x14ac:dyDescent="0.25">
      <c r="A21" s="17">
        <v>26</v>
      </c>
      <c r="B21" s="17" t="s">
        <v>10</v>
      </c>
      <c r="C21" s="17" t="s">
        <v>5</v>
      </c>
      <c r="D21" s="17">
        <v>400</v>
      </c>
      <c r="E21" s="17">
        <v>1600000</v>
      </c>
      <c r="F21" s="17">
        <v>320000</v>
      </c>
      <c r="G21" s="17">
        <f t="shared" si="2"/>
        <v>1920000</v>
      </c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</row>
    <row r="22" spans="1:55" ht="25.5" x14ac:dyDescent="0.25">
      <c r="A22" s="17">
        <v>27</v>
      </c>
      <c r="B22" s="17" t="s">
        <v>19</v>
      </c>
      <c r="C22" s="17" t="s">
        <v>62</v>
      </c>
      <c r="D22" s="17">
        <v>20</v>
      </c>
      <c r="E22" s="17">
        <v>1166666.67</v>
      </c>
      <c r="F22" s="17">
        <v>233333.33</v>
      </c>
      <c r="G22" s="17">
        <f t="shared" si="2"/>
        <v>1400000</v>
      </c>
      <c r="H22" s="17">
        <v>833333.33</v>
      </c>
      <c r="I22" s="17">
        <v>166666.67000000001</v>
      </c>
      <c r="J22" s="17">
        <f t="shared" si="1"/>
        <v>1000000</v>
      </c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>
        <v>970000</v>
      </c>
      <c r="AA22" s="17">
        <v>0</v>
      </c>
      <c r="AB22" s="17">
        <v>970000</v>
      </c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</row>
    <row r="23" spans="1:55" x14ac:dyDescent="0.25">
      <c r="A23" s="17">
        <v>28</v>
      </c>
      <c r="B23" s="17" t="s">
        <v>14</v>
      </c>
      <c r="C23" s="17" t="s">
        <v>5</v>
      </c>
      <c r="D23" s="17">
        <v>20000</v>
      </c>
      <c r="E23" s="17">
        <v>583333.32999999996</v>
      </c>
      <c r="F23" s="17">
        <v>116666.67</v>
      </c>
      <c r="G23" s="17">
        <f t="shared" si="2"/>
        <v>700000</v>
      </c>
      <c r="H23" s="17">
        <v>1033333.33</v>
      </c>
      <c r="I23" s="17">
        <v>206666.67</v>
      </c>
      <c r="J23" s="17">
        <f t="shared" si="1"/>
        <v>1240000</v>
      </c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>
        <v>816666.67</v>
      </c>
      <c r="X23" s="17">
        <v>163333.32999999999</v>
      </c>
      <c r="Y23" s="17">
        <v>980000</v>
      </c>
      <c r="Z23" s="17">
        <v>750000</v>
      </c>
      <c r="AA23" s="17">
        <v>0</v>
      </c>
      <c r="AB23" s="17">
        <v>750000</v>
      </c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>
        <v>574750</v>
      </c>
      <c r="AP23" s="17">
        <v>0</v>
      </c>
      <c r="AQ23" s="17">
        <f t="shared" ref="AQ23:AQ35" si="3">AO23+AP23</f>
        <v>574750</v>
      </c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</row>
    <row r="24" spans="1:55" x14ac:dyDescent="0.25">
      <c r="A24" s="17">
        <v>29</v>
      </c>
      <c r="B24" s="17" t="s">
        <v>13</v>
      </c>
      <c r="C24" s="17" t="s">
        <v>5</v>
      </c>
      <c r="D24" s="17">
        <v>20000</v>
      </c>
      <c r="E24" s="17">
        <v>366666.67</v>
      </c>
      <c r="F24" s="17">
        <v>73333.33</v>
      </c>
      <c r="G24" s="17">
        <f t="shared" si="2"/>
        <v>440000</v>
      </c>
      <c r="H24" s="17">
        <v>916666.67</v>
      </c>
      <c r="I24" s="17">
        <v>183333.33</v>
      </c>
      <c r="J24" s="17">
        <f t="shared" si="1"/>
        <v>1100000</v>
      </c>
      <c r="K24" s="17">
        <v>522500</v>
      </c>
      <c r="L24" s="17">
        <v>0</v>
      </c>
      <c r="M24" s="17">
        <v>522500</v>
      </c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>
        <v>670000</v>
      </c>
      <c r="AA24" s="17">
        <v>0</v>
      </c>
      <c r="AB24" s="17">
        <v>670000</v>
      </c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>
        <v>574750</v>
      </c>
      <c r="AP24" s="17">
        <v>0</v>
      </c>
      <c r="AQ24" s="17">
        <f t="shared" si="3"/>
        <v>574750</v>
      </c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</row>
    <row r="25" spans="1:55" x14ac:dyDescent="0.25">
      <c r="A25" s="17">
        <v>30</v>
      </c>
      <c r="B25" s="17" t="s">
        <v>81</v>
      </c>
      <c r="C25" s="17" t="s">
        <v>5</v>
      </c>
      <c r="D25" s="17">
        <v>26000</v>
      </c>
      <c r="E25" s="17">
        <v>520000</v>
      </c>
      <c r="F25" s="17">
        <v>104000</v>
      </c>
      <c r="G25" s="17">
        <f t="shared" si="2"/>
        <v>624000</v>
      </c>
      <c r="H25" s="17">
        <v>1300000</v>
      </c>
      <c r="I25" s="17">
        <v>260000</v>
      </c>
      <c r="J25" s="17">
        <f t="shared" si="1"/>
        <v>1560000</v>
      </c>
      <c r="K25" s="17">
        <v>585200</v>
      </c>
      <c r="L25" s="17">
        <v>0</v>
      </c>
      <c r="M25" s="17">
        <v>585200</v>
      </c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>
        <v>2080000</v>
      </c>
      <c r="AA25" s="17">
        <v>0</v>
      </c>
      <c r="AB25" s="17">
        <v>2080000</v>
      </c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>
        <v>745250</v>
      </c>
      <c r="AP25" s="17">
        <v>0</v>
      </c>
      <c r="AQ25" s="17">
        <f t="shared" si="3"/>
        <v>745250</v>
      </c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</row>
    <row r="26" spans="1:55" ht="25.5" x14ac:dyDescent="0.25">
      <c r="A26" s="17">
        <v>31</v>
      </c>
      <c r="B26" s="17" t="s">
        <v>130</v>
      </c>
      <c r="C26" s="17" t="s">
        <v>5</v>
      </c>
      <c r="D26" s="17">
        <v>10000</v>
      </c>
      <c r="E26" s="17">
        <v>20833.330000000002</v>
      </c>
      <c r="F26" s="17">
        <v>4166.67</v>
      </c>
      <c r="G26" s="17">
        <f t="shared" si="2"/>
        <v>25000</v>
      </c>
      <c r="H26" s="17">
        <v>41666.67</v>
      </c>
      <c r="I26" s="17">
        <v>8333.33</v>
      </c>
      <c r="J26" s="17">
        <f t="shared" si="1"/>
        <v>50000</v>
      </c>
      <c r="K26" s="17">
        <v>728000</v>
      </c>
      <c r="L26" s="17">
        <v>0</v>
      </c>
      <c r="M26" s="17">
        <v>728000</v>
      </c>
      <c r="N26" s="17">
        <v>100000</v>
      </c>
      <c r="O26" s="17">
        <v>20000</v>
      </c>
      <c r="P26" s="17">
        <v>120000</v>
      </c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>
        <v>21000</v>
      </c>
      <c r="AP26" s="17">
        <v>0</v>
      </c>
      <c r="AQ26" s="17">
        <f t="shared" si="3"/>
        <v>21000</v>
      </c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</row>
    <row r="27" spans="1:55" x14ac:dyDescent="0.25">
      <c r="A27" s="17">
        <v>32</v>
      </c>
      <c r="B27" s="17" t="s">
        <v>13</v>
      </c>
      <c r="C27" s="17" t="s">
        <v>63</v>
      </c>
      <c r="D27" s="17">
        <v>23000</v>
      </c>
      <c r="E27" s="17">
        <v>24916.67</v>
      </c>
      <c r="F27" s="17">
        <v>4983.33</v>
      </c>
      <c r="G27" s="17">
        <f t="shared" si="2"/>
        <v>29900</v>
      </c>
      <c r="H27" s="17">
        <v>57500</v>
      </c>
      <c r="I27" s="17">
        <v>11500</v>
      </c>
      <c r="J27" s="17">
        <f t="shared" si="1"/>
        <v>69000</v>
      </c>
      <c r="K27" s="17"/>
      <c r="L27" s="17"/>
      <c r="M27" s="17"/>
      <c r="N27" s="17">
        <v>184000</v>
      </c>
      <c r="O27" s="17">
        <v>36800</v>
      </c>
      <c r="P27" s="17">
        <v>220800</v>
      </c>
      <c r="Q27" s="17"/>
      <c r="R27" s="17"/>
      <c r="S27" s="17"/>
      <c r="T27" s="17"/>
      <c r="U27" s="17"/>
      <c r="V27" s="17"/>
      <c r="W27" s="17"/>
      <c r="X27" s="17"/>
      <c r="Y27" s="17"/>
      <c r="Z27" s="17">
        <v>400000</v>
      </c>
      <c r="AA27" s="17">
        <v>0</v>
      </c>
      <c r="AB27" s="17">
        <v>400000</v>
      </c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>
        <v>27600</v>
      </c>
      <c r="AP27" s="17">
        <v>0</v>
      </c>
      <c r="AQ27" s="17">
        <f t="shared" si="3"/>
        <v>27600</v>
      </c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</row>
    <row r="28" spans="1:55" x14ac:dyDescent="0.25">
      <c r="A28" s="17">
        <v>33</v>
      </c>
      <c r="B28" s="17" t="s">
        <v>14</v>
      </c>
      <c r="C28" s="17" t="s">
        <v>63</v>
      </c>
      <c r="D28" s="17">
        <v>20000</v>
      </c>
      <c r="E28" s="17">
        <v>25000</v>
      </c>
      <c r="F28" s="17">
        <v>5000</v>
      </c>
      <c r="G28" s="17">
        <f t="shared" si="2"/>
        <v>30000</v>
      </c>
      <c r="H28" s="17">
        <v>33333.33</v>
      </c>
      <c r="I28" s="17">
        <v>6666.67</v>
      </c>
      <c r="J28" s="17">
        <f t="shared" si="1"/>
        <v>40000</v>
      </c>
      <c r="K28" s="17"/>
      <c r="L28" s="17"/>
      <c r="M28" s="17"/>
      <c r="N28" s="17">
        <v>250000</v>
      </c>
      <c r="O28" s="17">
        <v>50000</v>
      </c>
      <c r="P28" s="17">
        <v>300000</v>
      </c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>
        <v>23000</v>
      </c>
      <c r="AP28" s="17">
        <v>0</v>
      </c>
      <c r="AQ28" s="17">
        <f t="shared" si="3"/>
        <v>23000</v>
      </c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</row>
    <row r="29" spans="1:55" ht="51" x14ac:dyDescent="0.25">
      <c r="A29" s="17">
        <v>34</v>
      </c>
      <c r="B29" s="17" t="s">
        <v>82</v>
      </c>
      <c r="C29" s="17" t="s">
        <v>5</v>
      </c>
      <c r="D29" s="17">
        <v>3700</v>
      </c>
      <c r="E29" s="17">
        <v>185000</v>
      </c>
      <c r="F29" s="17">
        <v>37000</v>
      </c>
      <c r="G29" s="17">
        <f t="shared" si="2"/>
        <v>222000</v>
      </c>
      <c r="H29" s="17">
        <v>215833.33</v>
      </c>
      <c r="I29" s="17">
        <v>43166.67</v>
      </c>
      <c r="J29" s="17">
        <f t="shared" si="1"/>
        <v>259000</v>
      </c>
      <c r="K29" s="17">
        <v>314500</v>
      </c>
      <c r="L29" s="17">
        <v>0</v>
      </c>
      <c r="M29" s="17">
        <v>314500</v>
      </c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>
        <v>148000</v>
      </c>
      <c r="AP29" s="17">
        <v>0</v>
      </c>
      <c r="AQ29" s="17">
        <f t="shared" si="3"/>
        <v>148000</v>
      </c>
      <c r="AR29" s="17"/>
      <c r="AS29" s="17"/>
      <c r="AT29" s="17"/>
      <c r="AU29" s="17"/>
      <c r="AV29" s="17"/>
      <c r="AW29" s="17"/>
      <c r="AX29" s="17"/>
      <c r="AY29" s="17"/>
      <c r="AZ29" s="17"/>
      <c r="BA29" s="17">
        <v>215833.3</v>
      </c>
      <c r="BB29" s="17">
        <v>43166.7</v>
      </c>
      <c r="BC29" s="17">
        <v>259000</v>
      </c>
    </row>
    <row r="30" spans="1:55" ht="63.75" x14ac:dyDescent="0.25">
      <c r="A30" s="17">
        <v>35</v>
      </c>
      <c r="B30" s="17" t="s">
        <v>46</v>
      </c>
      <c r="C30" s="17" t="s">
        <v>62</v>
      </c>
      <c r="D30" s="17">
        <v>2</v>
      </c>
      <c r="E30" s="17"/>
      <c r="F30" s="17"/>
      <c r="G30" s="17"/>
      <c r="H30" s="17">
        <v>250833.33</v>
      </c>
      <c r="I30" s="17">
        <v>50166.67</v>
      </c>
      <c r="J30" s="17">
        <f t="shared" si="1"/>
        <v>301000</v>
      </c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>
        <v>160000</v>
      </c>
      <c r="AA30" s="17">
        <v>0</v>
      </c>
      <c r="AB30" s="17">
        <v>160000</v>
      </c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</row>
    <row r="31" spans="1:55" ht="76.5" x14ac:dyDescent="0.25">
      <c r="A31" s="17">
        <v>36</v>
      </c>
      <c r="B31" s="17" t="s">
        <v>47</v>
      </c>
      <c r="C31" s="17" t="s">
        <v>62</v>
      </c>
      <c r="D31" s="17">
        <v>2</v>
      </c>
      <c r="E31" s="17"/>
      <c r="F31" s="17"/>
      <c r="G31" s="17"/>
      <c r="H31" s="17">
        <v>310000</v>
      </c>
      <c r="I31" s="17">
        <v>62000</v>
      </c>
      <c r="J31" s="17">
        <f t="shared" si="1"/>
        <v>372000</v>
      </c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>
        <v>175000</v>
      </c>
      <c r="AA31" s="17">
        <v>0</v>
      </c>
      <c r="AB31" s="17">
        <v>175000</v>
      </c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</row>
    <row r="32" spans="1:55" ht="51" x14ac:dyDescent="0.25">
      <c r="A32" s="17">
        <v>37</v>
      </c>
      <c r="B32" s="17" t="s">
        <v>83</v>
      </c>
      <c r="C32" s="17" t="s">
        <v>62</v>
      </c>
      <c r="D32" s="17">
        <v>10</v>
      </c>
      <c r="E32" s="17"/>
      <c r="F32" s="17"/>
      <c r="G32" s="17"/>
      <c r="H32" s="17">
        <v>3333333.33</v>
      </c>
      <c r="I32" s="17">
        <v>666666.67000000004</v>
      </c>
      <c r="J32" s="17">
        <f t="shared" si="1"/>
        <v>4000000</v>
      </c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>
        <v>900000</v>
      </c>
      <c r="AA32" s="17">
        <v>0</v>
      </c>
      <c r="AB32" s="17">
        <v>900000</v>
      </c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</row>
    <row r="33" spans="1:55" ht="76.5" x14ac:dyDescent="0.25">
      <c r="A33" s="17">
        <v>38</v>
      </c>
      <c r="B33" s="17" t="s">
        <v>84</v>
      </c>
      <c r="C33" s="17" t="s">
        <v>4</v>
      </c>
      <c r="D33" s="17">
        <v>2</v>
      </c>
      <c r="E33" s="17"/>
      <c r="F33" s="17"/>
      <c r="G33" s="17"/>
      <c r="H33" s="17">
        <v>583333.32999999996</v>
      </c>
      <c r="I33" s="17">
        <v>116666.67</v>
      </c>
      <c r="J33" s="17">
        <f t="shared" si="1"/>
        <v>700000</v>
      </c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</row>
    <row r="34" spans="1:55" ht="89.25" x14ac:dyDescent="0.25">
      <c r="A34" s="17">
        <v>39</v>
      </c>
      <c r="B34" s="17" t="s">
        <v>85</v>
      </c>
      <c r="C34" s="17" t="s">
        <v>4</v>
      </c>
      <c r="D34" s="17">
        <v>4</v>
      </c>
      <c r="E34" s="17"/>
      <c r="F34" s="17"/>
      <c r="G34" s="17"/>
      <c r="H34" s="17">
        <v>10333333.33</v>
      </c>
      <c r="I34" s="17">
        <v>2066666.67</v>
      </c>
      <c r="J34" s="17">
        <f t="shared" si="1"/>
        <v>12400000</v>
      </c>
      <c r="K34" s="17"/>
      <c r="L34" s="17"/>
      <c r="M34" s="17"/>
      <c r="N34" s="17"/>
      <c r="O34" s="17"/>
      <c r="P34" s="17"/>
      <c r="Q34" s="17"/>
      <c r="R34" s="17"/>
      <c r="S34" s="17"/>
      <c r="T34" s="17">
        <v>13000000</v>
      </c>
      <c r="U34" s="17">
        <v>2600000</v>
      </c>
      <c r="V34" s="17">
        <v>15600000</v>
      </c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</row>
    <row r="35" spans="1:55" ht="63.75" x14ac:dyDescent="0.25">
      <c r="A35" s="17">
        <v>40</v>
      </c>
      <c r="B35" s="17" t="s">
        <v>44</v>
      </c>
      <c r="C35" s="17" t="s">
        <v>4</v>
      </c>
      <c r="D35" s="17">
        <v>3</v>
      </c>
      <c r="E35" s="17"/>
      <c r="F35" s="17"/>
      <c r="G35" s="17"/>
      <c r="H35" s="17">
        <v>3375000</v>
      </c>
      <c r="I35" s="17">
        <v>675000</v>
      </c>
      <c r="J35" s="17">
        <f t="shared" si="1"/>
        <v>4050000</v>
      </c>
      <c r="K35" s="17"/>
      <c r="L35" s="17"/>
      <c r="M35" s="17"/>
      <c r="N35" s="17"/>
      <c r="O35" s="17"/>
      <c r="P35" s="17"/>
      <c r="Q35" s="17"/>
      <c r="R35" s="17"/>
      <c r="S35" s="17"/>
      <c r="T35" s="17">
        <v>750000</v>
      </c>
      <c r="U35" s="17">
        <v>150000</v>
      </c>
      <c r="V35" s="17">
        <v>900000</v>
      </c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>
        <f t="shared" si="3"/>
        <v>0</v>
      </c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</row>
    <row r="36" spans="1:55" ht="51" x14ac:dyDescent="0.25">
      <c r="A36" s="17">
        <v>41</v>
      </c>
      <c r="B36" s="17" t="s">
        <v>131</v>
      </c>
      <c r="C36" s="17" t="s">
        <v>4</v>
      </c>
      <c r="D36" s="17">
        <v>2</v>
      </c>
      <c r="E36" s="17"/>
      <c r="F36" s="17"/>
      <c r="G36" s="17"/>
      <c r="H36" s="17">
        <v>808333.33</v>
      </c>
      <c r="I36" s="17">
        <v>161666.67000000001</v>
      </c>
      <c r="J36" s="17">
        <f t="shared" si="1"/>
        <v>970000</v>
      </c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</row>
    <row r="37" spans="1:55" ht="25.5" x14ac:dyDescent="0.25">
      <c r="A37" s="17">
        <v>42</v>
      </c>
      <c r="B37" s="17" t="s">
        <v>132</v>
      </c>
      <c r="C37" s="17" t="s">
        <v>4</v>
      </c>
      <c r="D37" s="17">
        <v>40</v>
      </c>
      <c r="E37" s="17"/>
      <c r="F37" s="17"/>
      <c r="G37" s="17"/>
      <c r="H37" s="17">
        <v>11666666.67</v>
      </c>
      <c r="I37" s="17">
        <v>2333333.33</v>
      </c>
      <c r="J37" s="17">
        <f t="shared" si="1"/>
        <v>14000000</v>
      </c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</row>
    <row r="38" spans="1:55" ht="38.25" x14ac:dyDescent="0.25">
      <c r="A38" s="17">
        <v>43</v>
      </c>
      <c r="B38" s="17" t="s">
        <v>133</v>
      </c>
      <c r="C38" s="17" t="s">
        <v>4</v>
      </c>
      <c r="D38" s="17">
        <v>1</v>
      </c>
      <c r="E38" s="17"/>
      <c r="F38" s="17"/>
      <c r="G38" s="17"/>
      <c r="H38" s="17">
        <v>279166.67</v>
      </c>
      <c r="I38" s="17">
        <v>55833.33</v>
      </c>
      <c r="J38" s="17">
        <f t="shared" si="1"/>
        <v>335000</v>
      </c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</row>
    <row r="39" spans="1:55" ht="51" x14ac:dyDescent="0.25">
      <c r="A39" s="17">
        <v>44</v>
      </c>
      <c r="B39" s="17" t="s">
        <v>134</v>
      </c>
      <c r="C39" s="17" t="s">
        <v>62</v>
      </c>
      <c r="D39" s="17">
        <v>2</v>
      </c>
      <c r="E39" s="17"/>
      <c r="F39" s="17"/>
      <c r="G39" s="17"/>
      <c r="H39" s="17">
        <v>500000</v>
      </c>
      <c r="I39" s="17">
        <v>100000</v>
      </c>
      <c r="J39" s="17">
        <f t="shared" si="1"/>
        <v>600000</v>
      </c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>
        <v>350000</v>
      </c>
      <c r="AA39" s="17">
        <v>0</v>
      </c>
      <c r="AB39" s="17">
        <v>350000</v>
      </c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</row>
    <row r="40" spans="1:55" ht="63.75" x14ac:dyDescent="0.25">
      <c r="A40" s="17">
        <v>45</v>
      </c>
      <c r="B40" s="17" t="s">
        <v>86</v>
      </c>
      <c r="C40" s="17" t="s">
        <v>4</v>
      </c>
      <c r="D40" s="17">
        <v>6</v>
      </c>
      <c r="E40" s="17"/>
      <c r="F40" s="17"/>
      <c r="G40" s="17"/>
      <c r="H40" s="17">
        <v>910000</v>
      </c>
      <c r="I40" s="17">
        <v>182000</v>
      </c>
      <c r="J40" s="17">
        <f t="shared" si="1"/>
        <v>1092000</v>
      </c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>
        <v>1010000</v>
      </c>
      <c r="AA40" s="17">
        <v>0</v>
      </c>
      <c r="AB40" s="17">
        <v>1010000</v>
      </c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</row>
    <row r="41" spans="1:55" ht="51" x14ac:dyDescent="0.25">
      <c r="A41" s="17">
        <v>46</v>
      </c>
      <c r="B41" s="17" t="s">
        <v>45</v>
      </c>
      <c r="C41" s="17" t="s">
        <v>4</v>
      </c>
      <c r="D41" s="17">
        <v>6</v>
      </c>
      <c r="E41" s="17"/>
      <c r="F41" s="17"/>
      <c r="G41" s="17"/>
      <c r="H41" s="17">
        <v>655000</v>
      </c>
      <c r="I41" s="17">
        <v>131000</v>
      </c>
      <c r="J41" s="17">
        <f t="shared" si="1"/>
        <v>786000</v>
      </c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>
        <v>730000</v>
      </c>
      <c r="AA41" s="17">
        <v>0</v>
      </c>
      <c r="AB41" s="17">
        <v>730000</v>
      </c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</row>
    <row r="42" spans="1:55" ht="38.25" x14ac:dyDescent="0.25">
      <c r="A42" s="17">
        <v>47</v>
      </c>
      <c r="B42" s="17" t="s">
        <v>135</v>
      </c>
      <c r="C42" s="17" t="s">
        <v>4</v>
      </c>
      <c r="D42" s="17">
        <v>10</v>
      </c>
      <c r="E42" s="17"/>
      <c r="F42" s="17"/>
      <c r="G42" s="17"/>
      <c r="H42" s="17">
        <v>429166.67</v>
      </c>
      <c r="I42" s="17">
        <v>85833.33</v>
      </c>
      <c r="J42" s="17">
        <f t="shared" si="1"/>
        <v>515000</v>
      </c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>
        <v>430000</v>
      </c>
      <c r="AA42" s="17">
        <v>0</v>
      </c>
      <c r="AB42" s="17">
        <v>430000</v>
      </c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</row>
    <row r="43" spans="1:55" ht="51" x14ac:dyDescent="0.25">
      <c r="A43" s="17">
        <v>48</v>
      </c>
      <c r="B43" s="17" t="s">
        <v>87</v>
      </c>
      <c r="C43" s="17" t="s">
        <v>4</v>
      </c>
      <c r="D43" s="17">
        <v>5</v>
      </c>
      <c r="E43" s="17"/>
      <c r="F43" s="17"/>
      <c r="G43" s="17"/>
      <c r="H43" s="17">
        <v>991666.67</v>
      </c>
      <c r="I43" s="17">
        <v>198333.33</v>
      </c>
      <c r="J43" s="17">
        <f t="shared" si="1"/>
        <v>1190000</v>
      </c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>
        <v>1100000</v>
      </c>
      <c r="AA43" s="17">
        <v>0</v>
      </c>
      <c r="AB43" s="17">
        <v>1100000</v>
      </c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</row>
    <row r="44" spans="1:55" ht="25.5" x14ac:dyDescent="0.25">
      <c r="A44" s="17">
        <v>49</v>
      </c>
      <c r="B44" s="17" t="s">
        <v>88</v>
      </c>
      <c r="C44" s="17" t="s">
        <v>89</v>
      </c>
      <c r="D44" s="17">
        <v>2</v>
      </c>
      <c r="E44" s="17"/>
      <c r="F44" s="17"/>
      <c r="G44" s="17"/>
      <c r="H44" s="17"/>
      <c r="I44" s="17"/>
      <c r="J44" s="17"/>
      <c r="K44" s="17"/>
      <c r="L44" s="17"/>
      <c r="M44" s="17"/>
      <c r="N44" s="17">
        <v>13000</v>
      </c>
      <c r="O44" s="17">
        <v>2600</v>
      </c>
      <c r="P44" s="17">
        <v>15600</v>
      </c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>
        <v>18200</v>
      </c>
      <c r="BB44" s="17">
        <v>3640</v>
      </c>
      <c r="BC44" s="17">
        <v>21840</v>
      </c>
    </row>
    <row r="45" spans="1:55" ht="25.5" x14ac:dyDescent="0.25">
      <c r="A45" s="17">
        <v>50</v>
      </c>
      <c r="B45" s="17" t="s">
        <v>90</v>
      </c>
      <c r="C45" s="17" t="s">
        <v>89</v>
      </c>
      <c r="D45" s="17">
        <v>2</v>
      </c>
      <c r="E45" s="17"/>
      <c r="F45" s="17"/>
      <c r="G45" s="17"/>
      <c r="H45" s="17"/>
      <c r="I45" s="17"/>
      <c r="J45" s="17"/>
      <c r="K45" s="17"/>
      <c r="L45" s="17"/>
      <c r="M45" s="17"/>
      <c r="N45" s="17">
        <v>10000</v>
      </c>
      <c r="O45" s="17">
        <v>2000</v>
      </c>
      <c r="P45" s="17">
        <v>12000</v>
      </c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>
        <v>11800</v>
      </c>
      <c r="BB45" s="17">
        <v>2360</v>
      </c>
      <c r="BC45" s="17">
        <v>14160</v>
      </c>
    </row>
    <row r="46" spans="1:55" ht="25.5" x14ac:dyDescent="0.25">
      <c r="A46" s="17">
        <v>51</v>
      </c>
      <c r="B46" s="17" t="s">
        <v>91</v>
      </c>
      <c r="C46" s="17" t="s">
        <v>89</v>
      </c>
      <c r="D46" s="17">
        <v>2</v>
      </c>
      <c r="E46" s="17"/>
      <c r="F46" s="17"/>
      <c r="G46" s="17"/>
      <c r="H46" s="17"/>
      <c r="I46" s="17"/>
      <c r="J46" s="17"/>
      <c r="K46" s="17"/>
      <c r="L46" s="17"/>
      <c r="M46" s="17"/>
      <c r="N46" s="17">
        <v>10000</v>
      </c>
      <c r="O46" s="17">
        <v>2000</v>
      </c>
      <c r="P46" s="17">
        <v>12000</v>
      </c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>
        <v>11800</v>
      </c>
      <c r="BB46" s="17">
        <v>2360</v>
      </c>
      <c r="BC46" s="17">
        <v>14160</v>
      </c>
    </row>
    <row r="47" spans="1:55" ht="25.5" x14ac:dyDescent="0.25">
      <c r="A47" s="17">
        <v>52</v>
      </c>
      <c r="B47" s="17" t="s">
        <v>92</v>
      </c>
      <c r="C47" s="17" t="s">
        <v>89</v>
      </c>
      <c r="D47" s="17">
        <v>2</v>
      </c>
      <c r="E47" s="17"/>
      <c r="F47" s="17"/>
      <c r="G47" s="17"/>
      <c r="H47" s="17"/>
      <c r="I47" s="17"/>
      <c r="J47" s="17"/>
      <c r="K47" s="17"/>
      <c r="L47" s="17"/>
      <c r="M47" s="17"/>
      <c r="N47" s="17">
        <v>8000</v>
      </c>
      <c r="O47" s="17">
        <v>1600</v>
      </c>
      <c r="P47" s="17">
        <v>9600</v>
      </c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>
        <v>11400</v>
      </c>
      <c r="BB47" s="17">
        <v>2280</v>
      </c>
      <c r="BC47" s="17">
        <v>13680</v>
      </c>
    </row>
    <row r="48" spans="1:55" ht="63.75" x14ac:dyDescent="0.25">
      <c r="A48" s="17">
        <v>53</v>
      </c>
      <c r="B48" s="17" t="s">
        <v>93</v>
      </c>
      <c r="C48" s="17" t="s">
        <v>36</v>
      </c>
      <c r="D48" s="17">
        <v>5</v>
      </c>
      <c r="E48" s="17">
        <v>58500</v>
      </c>
      <c r="F48" s="17">
        <v>0</v>
      </c>
      <c r="G48" s="17">
        <f t="shared" si="2"/>
        <v>58500</v>
      </c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</row>
    <row r="49" spans="1:55" ht="63.75" x14ac:dyDescent="0.25">
      <c r="A49" s="17">
        <v>54</v>
      </c>
      <c r="B49" s="17" t="s">
        <v>94</v>
      </c>
      <c r="C49" s="17" t="s">
        <v>36</v>
      </c>
      <c r="D49" s="17">
        <v>2</v>
      </c>
      <c r="E49" s="17">
        <v>23400</v>
      </c>
      <c r="F49" s="17">
        <v>0</v>
      </c>
      <c r="G49" s="17">
        <f t="shared" si="2"/>
        <v>23400</v>
      </c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</row>
    <row r="50" spans="1:55" ht="63.75" x14ac:dyDescent="0.25">
      <c r="A50" s="17">
        <v>55</v>
      </c>
      <c r="B50" s="17" t="s">
        <v>95</v>
      </c>
      <c r="C50" s="17" t="s">
        <v>36</v>
      </c>
      <c r="D50" s="17">
        <v>20</v>
      </c>
      <c r="E50" s="17">
        <v>196000</v>
      </c>
      <c r="F50" s="17">
        <v>0</v>
      </c>
      <c r="G50" s="17">
        <f t="shared" si="2"/>
        <v>196000</v>
      </c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</row>
    <row r="51" spans="1:55" ht="63.75" x14ac:dyDescent="0.25">
      <c r="A51" s="17">
        <v>56</v>
      </c>
      <c r="B51" s="17" t="s">
        <v>96</v>
      </c>
      <c r="C51" s="17" t="s">
        <v>36</v>
      </c>
      <c r="D51" s="17">
        <v>2</v>
      </c>
      <c r="E51" s="17">
        <v>23400</v>
      </c>
      <c r="F51" s="17">
        <v>0</v>
      </c>
      <c r="G51" s="17">
        <f t="shared" si="2"/>
        <v>23400</v>
      </c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</row>
    <row r="52" spans="1:55" ht="63.75" x14ac:dyDescent="0.25">
      <c r="A52" s="17">
        <v>57</v>
      </c>
      <c r="B52" s="17" t="s">
        <v>97</v>
      </c>
      <c r="C52" s="17" t="s">
        <v>36</v>
      </c>
      <c r="D52" s="17">
        <v>5</v>
      </c>
      <c r="E52" s="17">
        <v>58500</v>
      </c>
      <c r="F52" s="17">
        <v>0</v>
      </c>
      <c r="G52" s="17">
        <f t="shared" si="2"/>
        <v>58500</v>
      </c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</row>
    <row r="53" spans="1:55" ht="63.75" x14ac:dyDescent="0.25">
      <c r="A53" s="17">
        <v>58</v>
      </c>
      <c r="B53" s="17" t="s">
        <v>98</v>
      </c>
      <c r="C53" s="17" t="s">
        <v>36</v>
      </c>
      <c r="D53" s="17">
        <v>5</v>
      </c>
      <c r="E53" s="17">
        <v>58500</v>
      </c>
      <c r="F53" s="17">
        <v>0</v>
      </c>
      <c r="G53" s="17">
        <f t="shared" si="2"/>
        <v>58500</v>
      </c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</row>
    <row r="54" spans="1:55" ht="63.75" x14ac:dyDescent="0.25">
      <c r="A54" s="17">
        <v>59</v>
      </c>
      <c r="B54" s="17" t="s">
        <v>99</v>
      </c>
      <c r="C54" s="17" t="s">
        <v>36</v>
      </c>
      <c r="D54" s="17">
        <v>100</v>
      </c>
      <c r="E54" s="17">
        <v>75000</v>
      </c>
      <c r="F54" s="17">
        <v>0</v>
      </c>
      <c r="G54" s="17">
        <f t="shared" si="2"/>
        <v>75000</v>
      </c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</row>
    <row r="55" spans="1:55" ht="51" x14ac:dyDescent="0.25">
      <c r="A55" s="17">
        <v>60</v>
      </c>
      <c r="B55" s="17" t="s">
        <v>100</v>
      </c>
      <c r="C55" s="17" t="s">
        <v>36</v>
      </c>
      <c r="D55" s="17">
        <v>50</v>
      </c>
      <c r="E55" s="17">
        <v>37500</v>
      </c>
      <c r="F55" s="17">
        <v>0</v>
      </c>
      <c r="G55" s="17">
        <f t="shared" si="2"/>
        <v>37500</v>
      </c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</row>
    <row r="56" spans="1:55" ht="51" x14ac:dyDescent="0.25">
      <c r="A56" s="17">
        <v>61</v>
      </c>
      <c r="B56" s="17" t="s">
        <v>101</v>
      </c>
      <c r="C56" s="17" t="s">
        <v>36</v>
      </c>
      <c r="D56" s="17">
        <v>100</v>
      </c>
      <c r="E56" s="17">
        <v>75000</v>
      </c>
      <c r="F56" s="17">
        <v>0</v>
      </c>
      <c r="G56" s="17">
        <f t="shared" si="2"/>
        <v>75000</v>
      </c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</row>
    <row r="57" spans="1:55" ht="51" x14ac:dyDescent="0.25">
      <c r="A57" s="17">
        <v>62</v>
      </c>
      <c r="B57" s="17" t="s">
        <v>102</v>
      </c>
      <c r="C57" s="17" t="s">
        <v>36</v>
      </c>
      <c r="D57" s="17">
        <v>150</v>
      </c>
      <c r="E57" s="17">
        <v>112500</v>
      </c>
      <c r="F57" s="17">
        <v>0</v>
      </c>
      <c r="G57" s="17">
        <f t="shared" si="2"/>
        <v>112500</v>
      </c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</row>
    <row r="58" spans="1:55" ht="51" x14ac:dyDescent="0.25">
      <c r="A58" s="17">
        <v>63</v>
      </c>
      <c r="B58" s="17" t="s">
        <v>103</v>
      </c>
      <c r="C58" s="17" t="s">
        <v>36</v>
      </c>
      <c r="D58" s="17">
        <v>150</v>
      </c>
      <c r="E58" s="17">
        <v>112500</v>
      </c>
      <c r="F58" s="17">
        <v>0</v>
      </c>
      <c r="G58" s="17">
        <f t="shared" si="2"/>
        <v>112500</v>
      </c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</row>
    <row r="59" spans="1:55" ht="25.5" x14ac:dyDescent="0.25">
      <c r="A59" s="17">
        <v>65</v>
      </c>
      <c r="B59" s="17" t="s">
        <v>48</v>
      </c>
      <c r="C59" s="17" t="s">
        <v>36</v>
      </c>
      <c r="D59" s="17">
        <v>200</v>
      </c>
      <c r="E59" s="17">
        <v>13000</v>
      </c>
      <c r="F59" s="17">
        <v>0</v>
      </c>
      <c r="G59" s="17">
        <f t="shared" si="2"/>
        <v>13000</v>
      </c>
      <c r="H59" s="17"/>
      <c r="I59" s="17"/>
      <c r="J59" s="17"/>
      <c r="K59" s="17"/>
      <c r="L59" s="17"/>
      <c r="M59" s="17"/>
      <c r="N59" s="17">
        <v>20000</v>
      </c>
      <c r="O59" s="17">
        <v>0</v>
      </c>
      <c r="P59" s="17">
        <v>20000</v>
      </c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</row>
    <row r="60" spans="1:55" ht="25.5" x14ac:dyDescent="0.25">
      <c r="A60" s="17">
        <v>66</v>
      </c>
      <c r="B60" s="17" t="s">
        <v>49</v>
      </c>
      <c r="C60" s="17" t="s">
        <v>36</v>
      </c>
      <c r="D60" s="17">
        <v>200</v>
      </c>
      <c r="E60" s="17">
        <v>13000</v>
      </c>
      <c r="F60" s="17">
        <v>0</v>
      </c>
      <c r="G60" s="17">
        <f t="shared" ref="G60:G119" si="4">E60+F60</f>
        <v>13000</v>
      </c>
      <c r="H60" s="17"/>
      <c r="I60" s="17"/>
      <c r="J60" s="17"/>
      <c r="K60" s="17"/>
      <c r="L60" s="17"/>
      <c r="M60" s="17"/>
      <c r="N60" s="17">
        <v>20000</v>
      </c>
      <c r="O60" s="17">
        <v>0</v>
      </c>
      <c r="P60" s="17">
        <v>20000</v>
      </c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</row>
    <row r="61" spans="1:55" ht="38.25" x14ac:dyDescent="0.25">
      <c r="A61" s="17">
        <v>67</v>
      </c>
      <c r="B61" s="17" t="s">
        <v>104</v>
      </c>
      <c r="C61" s="17" t="s">
        <v>62</v>
      </c>
      <c r="D61" s="17">
        <v>10</v>
      </c>
      <c r="E61" s="17">
        <v>100000</v>
      </c>
      <c r="F61" s="17">
        <v>20000</v>
      </c>
      <c r="G61" s="17">
        <f t="shared" si="4"/>
        <v>120000</v>
      </c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</row>
    <row r="62" spans="1:55" ht="38.25" x14ac:dyDescent="0.25">
      <c r="A62" s="17">
        <v>68</v>
      </c>
      <c r="B62" s="17" t="s">
        <v>105</v>
      </c>
      <c r="C62" s="17" t="s">
        <v>62</v>
      </c>
      <c r="D62" s="17">
        <v>1</v>
      </c>
      <c r="E62" s="17">
        <v>150000</v>
      </c>
      <c r="F62" s="17">
        <v>30000</v>
      </c>
      <c r="G62" s="17">
        <f t="shared" si="4"/>
        <v>180000</v>
      </c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>
        <v>70000</v>
      </c>
      <c r="AA62" s="17">
        <v>0</v>
      </c>
      <c r="AB62" s="17">
        <v>70000</v>
      </c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</row>
    <row r="63" spans="1:55" ht="38.25" x14ac:dyDescent="0.25">
      <c r="A63" s="17">
        <v>69</v>
      </c>
      <c r="B63" s="17" t="s">
        <v>106</v>
      </c>
      <c r="C63" s="17" t="s">
        <v>62</v>
      </c>
      <c r="D63" s="17">
        <v>1</v>
      </c>
      <c r="E63" s="17">
        <v>129166.67</v>
      </c>
      <c r="F63" s="17">
        <v>25833.33</v>
      </c>
      <c r="G63" s="17">
        <f t="shared" si="4"/>
        <v>155000</v>
      </c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>
        <v>55000</v>
      </c>
      <c r="AA63" s="17">
        <v>0</v>
      </c>
      <c r="AB63" s="17">
        <v>55000</v>
      </c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</row>
    <row r="64" spans="1:55" ht="60" customHeight="1" x14ac:dyDescent="0.25">
      <c r="A64" s="17">
        <v>71</v>
      </c>
      <c r="B64" s="17" t="s">
        <v>11</v>
      </c>
      <c r="C64" s="17" t="s">
        <v>35</v>
      </c>
      <c r="D64" s="17">
        <v>251</v>
      </c>
      <c r="E64" s="17"/>
      <c r="F64" s="17"/>
      <c r="G64" s="17"/>
      <c r="H64" s="17">
        <v>251000</v>
      </c>
      <c r="I64" s="17">
        <v>50200</v>
      </c>
      <c r="J64" s="17">
        <f t="shared" ref="J64:J119" si="5">H64+I64</f>
        <v>301200</v>
      </c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>
        <v>334666.67</v>
      </c>
      <c r="AS64" s="17">
        <v>66933.33</v>
      </c>
      <c r="AT64" s="17">
        <f t="shared" si="0"/>
        <v>401600</v>
      </c>
      <c r="AU64" s="17"/>
      <c r="AV64" s="17"/>
      <c r="AW64" s="17"/>
      <c r="AX64" s="17"/>
      <c r="AY64" s="17"/>
      <c r="AZ64" s="17"/>
      <c r="BA64" s="17"/>
      <c r="BB64" s="17"/>
      <c r="BC64" s="17"/>
    </row>
    <row r="65" spans="1:55" ht="25.5" x14ac:dyDescent="0.25">
      <c r="A65" s="17">
        <v>72</v>
      </c>
      <c r="B65" s="17" t="s">
        <v>50</v>
      </c>
      <c r="C65" s="17" t="s">
        <v>107</v>
      </c>
      <c r="D65" s="17">
        <v>5.5</v>
      </c>
      <c r="E65" s="17"/>
      <c r="F65" s="17"/>
      <c r="G65" s="17"/>
      <c r="H65" s="17">
        <v>41666.67</v>
      </c>
      <c r="I65" s="17">
        <v>8333.33</v>
      </c>
      <c r="J65" s="17">
        <f t="shared" si="5"/>
        <v>50000</v>
      </c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>
        <v>50000</v>
      </c>
      <c r="AG65" s="17">
        <v>10000</v>
      </c>
      <c r="AH65" s="17">
        <v>60000</v>
      </c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</row>
    <row r="66" spans="1:55" x14ac:dyDescent="0.25">
      <c r="A66" s="17">
        <v>73</v>
      </c>
      <c r="B66" s="17" t="s">
        <v>23</v>
      </c>
      <c r="C66" s="17" t="s">
        <v>35</v>
      </c>
      <c r="D66" s="17">
        <v>2</v>
      </c>
      <c r="E66" s="17"/>
      <c r="F66" s="17"/>
      <c r="G66" s="17"/>
      <c r="H66" s="17">
        <v>1666.67</v>
      </c>
      <c r="I66" s="17">
        <v>333.33</v>
      </c>
      <c r="J66" s="17">
        <f t="shared" si="5"/>
        <v>2000</v>
      </c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</row>
    <row r="67" spans="1:55" x14ac:dyDescent="0.25">
      <c r="A67" s="17">
        <v>74</v>
      </c>
      <c r="B67" s="17" t="s">
        <v>108</v>
      </c>
      <c r="C67" s="17" t="s">
        <v>5</v>
      </c>
      <c r="D67" s="17">
        <v>1400</v>
      </c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>
        <v>8960</v>
      </c>
      <c r="AD67" s="17">
        <v>0</v>
      </c>
      <c r="AE67" s="17">
        <v>8960</v>
      </c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>
        <v>688333.33</v>
      </c>
      <c r="AS67" s="17">
        <v>137666.67000000001</v>
      </c>
      <c r="AT67" s="17">
        <f t="shared" ref="AT67" si="6">AS67+AR67</f>
        <v>826000</v>
      </c>
      <c r="AU67" s="17"/>
      <c r="AV67" s="17"/>
      <c r="AW67" s="17"/>
      <c r="AX67" s="17">
        <v>840000</v>
      </c>
      <c r="AY67" s="17">
        <v>0</v>
      </c>
      <c r="AZ67" s="17">
        <v>840000</v>
      </c>
      <c r="BA67" s="17"/>
      <c r="BB67" s="17"/>
      <c r="BC67" s="17"/>
    </row>
    <row r="68" spans="1:55" x14ac:dyDescent="0.25">
      <c r="A68" s="17">
        <v>75</v>
      </c>
      <c r="B68" s="17" t="s">
        <v>56</v>
      </c>
      <c r="C68" s="17" t="s">
        <v>38</v>
      </c>
      <c r="D68" s="17">
        <v>2</v>
      </c>
      <c r="E68" s="17">
        <v>1500</v>
      </c>
      <c r="F68" s="17">
        <v>300</v>
      </c>
      <c r="G68" s="17">
        <f t="shared" si="4"/>
        <v>1800</v>
      </c>
      <c r="H68" s="17">
        <v>1666.67</v>
      </c>
      <c r="I68" s="17">
        <v>333.33</v>
      </c>
      <c r="J68" s="17">
        <f t="shared" si="5"/>
        <v>2000</v>
      </c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</row>
    <row r="69" spans="1:55" x14ac:dyDescent="0.25">
      <c r="A69" s="17">
        <v>76</v>
      </c>
      <c r="B69" s="17" t="s">
        <v>22</v>
      </c>
      <c r="C69" s="17" t="s">
        <v>35</v>
      </c>
      <c r="D69" s="17">
        <v>3</v>
      </c>
      <c r="E69" s="17">
        <v>2250</v>
      </c>
      <c r="F69" s="17">
        <v>450</v>
      </c>
      <c r="G69" s="17">
        <f t="shared" si="4"/>
        <v>2700</v>
      </c>
      <c r="H69" s="17">
        <v>3000</v>
      </c>
      <c r="I69" s="17">
        <v>600</v>
      </c>
      <c r="J69" s="17">
        <f t="shared" si="5"/>
        <v>3600</v>
      </c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>
        <v>1500</v>
      </c>
      <c r="AS69" s="17">
        <v>300</v>
      </c>
      <c r="AT69" s="17">
        <f t="shared" ref="AT69:AT119" si="7">AS69+AR69</f>
        <v>1800</v>
      </c>
      <c r="AU69" s="17"/>
      <c r="AV69" s="17"/>
      <c r="AW69" s="17"/>
      <c r="AX69" s="17"/>
      <c r="AY69" s="17"/>
      <c r="AZ69" s="17"/>
      <c r="BA69" s="17"/>
      <c r="BB69" s="17"/>
      <c r="BC69" s="17"/>
    </row>
    <row r="70" spans="1:55" ht="25.5" x14ac:dyDescent="0.25">
      <c r="A70" s="17">
        <v>77</v>
      </c>
      <c r="B70" s="17" t="s">
        <v>109</v>
      </c>
      <c r="C70" s="17" t="s">
        <v>35</v>
      </c>
      <c r="D70" s="17">
        <v>516</v>
      </c>
      <c r="E70" s="17">
        <v>516000</v>
      </c>
      <c r="F70" s="17">
        <v>103200</v>
      </c>
      <c r="G70" s="17">
        <f t="shared" si="4"/>
        <v>619200</v>
      </c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>
        <v>516000</v>
      </c>
      <c r="AS70" s="17">
        <v>103200</v>
      </c>
      <c r="AT70" s="17">
        <f t="shared" si="7"/>
        <v>619200</v>
      </c>
      <c r="AU70" s="17"/>
      <c r="AV70" s="17"/>
      <c r="AW70" s="17"/>
      <c r="AX70" s="17"/>
      <c r="AY70" s="17"/>
      <c r="AZ70" s="17"/>
      <c r="BA70" s="17"/>
      <c r="BB70" s="17"/>
      <c r="BC70" s="17"/>
    </row>
    <row r="71" spans="1:55" x14ac:dyDescent="0.25">
      <c r="A71" s="17">
        <v>78</v>
      </c>
      <c r="B71" s="17" t="s">
        <v>18</v>
      </c>
      <c r="C71" s="17" t="s">
        <v>110</v>
      </c>
      <c r="D71" s="17">
        <v>12</v>
      </c>
      <c r="E71" s="17"/>
      <c r="F71" s="17"/>
      <c r="G71" s="17"/>
      <c r="H71" s="17">
        <v>10000</v>
      </c>
      <c r="I71" s="17">
        <v>2000</v>
      </c>
      <c r="J71" s="17">
        <f t="shared" si="5"/>
        <v>12000</v>
      </c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</row>
    <row r="72" spans="1:55" x14ac:dyDescent="0.25">
      <c r="A72" s="17">
        <v>79</v>
      </c>
      <c r="B72" s="17" t="s">
        <v>27</v>
      </c>
      <c r="C72" s="17" t="s">
        <v>111</v>
      </c>
      <c r="D72" s="17">
        <v>500000</v>
      </c>
      <c r="E72" s="17">
        <v>500000</v>
      </c>
      <c r="F72" s="17">
        <v>100000</v>
      </c>
      <c r="G72" s="17">
        <f t="shared" si="4"/>
        <v>600000</v>
      </c>
      <c r="H72" s="17">
        <v>541666.67000000004</v>
      </c>
      <c r="I72" s="17">
        <v>108333.33</v>
      </c>
      <c r="J72" s="17">
        <f t="shared" si="5"/>
        <v>650000</v>
      </c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</row>
    <row r="73" spans="1:55" x14ac:dyDescent="0.25">
      <c r="A73" s="17">
        <v>80</v>
      </c>
      <c r="B73" s="17" t="s">
        <v>6</v>
      </c>
      <c r="C73" s="17" t="s">
        <v>111</v>
      </c>
      <c r="D73" s="17">
        <v>10000</v>
      </c>
      <c r="E73" s="17">
        <v>5000</v>
      </c>
      <c r="F73" s="17">
        <v>1000</v>
      </c>
      <c r="G73" s="17">
        <f t="shared" si="4"/>
        <v>6000</v>
      </c>
      <c r="H73" s="17">
        <v>50000</v>
      </c>
      <c r="I73" s="17">
        <v>10000</v>
      </c>
      <c r="J73" s="17">
        <f t="shared" si="5"/>
        <v>60000</v>
      </c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</row>
    <row r="74" spans="1:55" x14ac:dyDescent="0.25">
      <c r="A74" s="17">
        <v>81</v>
      </c>
      <c r="B74" s="17" t="s">
        <v>15</v>
      </c>
      <c r="C74" s="17" t="s">
        <v>33</v>
      </c>
      <c r="D74" s="17">
        <v>5</v>
      </c>
      <c r="E74" s="17">
        <v>2666.67</v>
      </c>
      <c r="F74" s="17">
        <v>533.33000000000004</v>
      </c>
      <c r="G74" s="17">
        <f t="shared" si="4"/>
        <v>3200</v>
      </c>
      <c r="H74" s="17">
        <v>2708.33</v>
      </c>
      <c r="I74" s="17">
        <v>541.66999999999996</v>
      </c>
      <c r="J74" s="17">
        <f t="shared" si="5"/>
        <v>3250</v>
      </c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</row>
    <row r="75" spans="1:55" x14ac:dyDescent="0.25">
      <c r="A75" s="17">
        <v>82</v>
      </c>
      <c r="B75" s="17" t="s">
        <v>28</v>
      </c>
      <c r="C75" s="17" t="s">
        <v>110</v>
      </c>
      <c r="D75" s="17">
        <v>201</v>
      </c>
      <c r="E75" s="17">
        <v>190950</v>
      </c>
      <c r="F75" s="17">
        <v>38190</v>
      </c>
      <c r="G75" s="17">
        <f t="shared" si="4"/>
        <v>229140</v>
      </c>
      <c r="H75" s="17">
        <v>201000</v>
      </c>
      <c r="I75" s="17">
        <v>40200</v>
      </c>
      <c r="J75" s="17">
        <f t="shared" si="5"/>
        <v>241200</v>
      </c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>
        <v>268000</v>
      </c>
      <c r="AS75" s="17">
        <v>53600</v>
      </c>
      <c r="AT75" s="17">
        <f t="shared" si="7"/>
        <v>321600</v>
      </c>
      <c r="AU75" s="17"/>
      <c r="AV75" s="17"/>
      <c r="AW75" s="17"/>
      <c r="AX75" s="17"/>
      <c r="AY75" s="17"/>
      <c r="AZ75" s="17"/>
      <c r="BA75" s="17"/>
      <c r="BB75" s="17"/>
      <c r="BC75" s="17"/>
    </row>
    <row r="76" spans="1:55" x14ac:dyDescent="0.25">
      <c r="A76" s="17">
        <v>83</v>
      </c>
      <c r="B76" s="17" t="s">
        <v>7</v>
      </c>
      <c r="C76" s="17" t="s">
        <v>110</v>
      </c>
      <c r="D76" s="17">
        <v>25</v>
      </c>
      <c r="E76" s="17">
        <v>8708.33</v>
      </c>
      <c r="F76" s="17">
        <v>1741.67</v>
      </c>
      <c r="G76" s="17">
        <f t="shared" si="4"/>
        <v>10450</v>
      </c>
      <c r="H76" s="17">
        <v>8333.33</v>
      </c>
      <c r="I76" s="17">
        <v>1666.67</v>
      </c>
      <c r="J76" s="17">
        <f t="shared" si="5"/>
        <v>10000</v>
      </c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>
        <v>11458.33</v>
      </c>
      <c r="AS76" s="17">
        <v>2291.67</v>
      </c>
      <c r="AT76" s="17">
        <f t="shared" si="7"/>
        <v>13750</v>
      </c>
      <c r="AU76" s="17"/>
      <c r="AV76" s="17"/>
      <c r="AW76" s="17"/>
      <c r="AX76" s="17"/>
      <c r="AY76" s="17"/>
      <c r="AZ76" s="17"/>
      <c r="BA76" s="17"/>
      <c r="BB76" s="17"/>
      <c r="BC76" s="17"/>
    </row>
    <row r="77" spans="1:55" x14ac:dyDescent="0.25">
      <c r="A77" s="17">
        <v>84</v>
      </c>
      <c r="B77" s="17" t="s">
        <v>112</v>
      </c>
      <c r="C77" s="17" t="s">
        <v>5</v>
      </c>
      <c r="D77" s="17">
        <v>1000</v>
      </c>
      <c r="E77" s="17">
        <v>3333.33</v>
      </c>
      <c r="F77" s="17">
        <v>666.67</v>
      </c>
      <c r="G77" s="17">
        <f t="shared" si="4"/>
        <v>4000</v>
      </c>
      <c r="H77" s="17">
        <v>5000</v>
      </c>
      <c r="I77" s="17">
        <v>1000</v>
      </c>
      <c r="J77" s="17">
        <f t="shared" si="5"/>
        <v>6000</v>
      </c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</row>
    <row r="78" spans="1:55" x14ac:dyDescent="0.25">
      <c r="A78" s="17">
        <v>85</v>
      </c>
      <c r="B78" s="17" t="s">
        <v>136</v>
      </c>
      <c r="C78" s="17" t="s">
        <v>5</v>
      </c>
      <c r="D78" s="17">
        <v>10000</v>
      </c>
      <c r="E78" s="17">
        <v>37500</v>
      </c>
      <c r="F78" s="17">
        <v>7500</v>
      </c>
      <c r="G78" s="17">
        <f t="shared" si="4"/>
        <v>45000</v>
      </c>
      <c r="H78" s="17">
        <v>50000</v>
      </c>
      <c r="I78" s="17">
        <v>10000</v>
      </c>
      <c r="J78" s="17">
        <f t="shared" si="5"/>
        <v>60000</v>
      </c>
      <c r="K78" s="17">
        <v>120000</v>
      </c>
      <c r="L78" s="17">
        <v>0</v>
      </c>
      <c r="M78" s="17">
        <v>120000</v>
      </c>
      <c r="N78" s="17">
        <v>100000</v>
      </c>
      <c r="O78" s="17">
        <v>20000</v>
      </c>
      <c r="P78" s="17">
        <v>120000</v>
      </c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>
        <v>40000</v>
      </c>
      <c r="AP78" s="17">
        <v>0</v>
      </c>
      <c r="AQ78" s="17">
        <f t="shared" ref="AQ78:AQ92" si="8">AO78+AP78</f>
        <v>40000</v>
      </c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</row>
    <row r="79" spans="1:55" x14ac:dyDescent="0.25">
      <c r="A79" s="17">
        <v>86</v>
      </c>
      <c r="B79" s="17" t="s">
        <v>113</v>
      </c>
      <c r="C79" s="17" t="s">
        <v>5</v>
      </c>
      <c r="D79" s="17">
        <v>5250</v>
      </c>
      <c r="E79" s="17">
        <v>21000</v>
      </c>
      <c r="F79" s="17">
        <v>4200</v>
      </c>
      <c r="G79" s="17">
        <f t="shared" si="4"/>
        <v>25200</v>
      </c>
      <c r="H79" s="17">
        <v>26250</v>
      </c>
      <c r="I79" s="17">
        <v>5250</v>
      </c>
      <c r="J79" s="17">
        <f t="shared" si="5"/>
        <v>31500</v>
      </c>
      <c r="K79" s="17"/>
      <c r="L79" s="17"/>
      <c r="M79" s="17"/>
      <c r="N79" s="17">
        <v>78750</v>
      </c>
      <c r="O79" s="17">
        <v>15750</v>
      </c>
      <c r="P79" s="17">
        <v>94500</v>
      </c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>
        <v>25300</v>
      </c>
      <c r="AP79" s="17">
        <v>0</v>
      </c>
      <c r="AQ79" s="17">
        <f t="shared" si="8"/>
        <v>25300</v>
      </c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</row>
    <row r="80" spans="1:55" x14ac:dyDescent="0.25">
      <c r="A80" s="17">
        <v>87</v>
      </c>
      <c r="B80" s="17" t="s">
        <v>30</v>
      </c>
      <c r="C80" s="17" t="s">
        <v>62</v>
      </c>
      <c r="D80" s="17">
        <v>30</v>
      </c>
      <c r="E80" s="17">
        <v>14500</v>
      </c>
      <c r="F80" s="17">
        <v>2900</v>
      </c>
      <c r="G80" s="17">
        <f t="shared" si="4"/>
        <v>17400</v>
      </c>
      <c r="H80" s="17">
        <v>15000</v>
      </c>
      <c r="I80" s="17">
        <v>3000</v>
      </c>
      <c r="J80" s="17">
        <f t="shared" si="5"/>
        <v>18000</v>
      </c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</row>
    <row r="81" spans="1:55" x14ac:dyDescent="0.25">
      <c r="A81" s="17">
        <v>88</v>
      </c>
      <c r="B81" s="17" t="s">
        <v>31</v>
      </c>
      <c r="C81" s="17" t="s">
        <v>62</v>
      </c>
      <c r="D81" s="17">
        <v>30</v>
      </c>
      <c r="E81" s="17">
        <v>21000</v>
      </c>
      <c r="F81" s="17">
        <v>4200</v>
      </c>
      <c r="G81" s="17">
        <f t="shared" si="4"/>
        <v>25200</v>
      </c>
      <c r="H81" s="17">
        <v>22000</v>
      </c>
      <c r="I81" s="17">
        <v>4400</v>
      </c>
      <c r="J81" s="17">
        <f t="shared" si="5"/>
        <v>26400</v>
      </c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</row>
    <row r="82" spans="1:55" x14ac:dyDescent="0.25">
      <c r="A82" s="17">
        <v>89</v>
      </c>
      <c r="B82" s="17" t="s">
        <v>57</v>
      </c>
      <c r="C82" s="17" t="s">
        <v>62</v>
      </c>
      <c r="D82" s="17">
        <v>25</v>
      </c>
      <c r="E82" s="17">
        <v>7916.67</v>
      </c>
      <c r="F82" s="17">
        <v>1583.33</v>
      </c>
      <c r="G82" s="17">
        <f t="shared" si="4"/>
        <v>9500</v>
      </c>
      <c r="H82" s="17">
        <v>12500</v>
      </c>
      <c r="I82" s="17">
        <v>2500</v>
      </c>
      <c r="J82" s="17">
        <f t="shared" si="5"/>
        <v>15000</v>
      </c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</row>
    <row r="83" spans="1:55" x14ac:dyDescent="0.25">
      <c r="A83" s="17">
        <v>90</v>
      </c>
      <c r="B83" s="17" t="s">
        <v>29</v>
      </c>
      <c r="C83" s="17" t="s">
        <v>37</v>
      </c>
      <c r="D83" s="17">
        <v>3</v>
      </c>
      <c r="E83" s="17">
        <v>6950</v>
      </c>
      <c r="F83" s="17">
        <v>1390</v>
      </c>
      <c r="G83" s="17">
        <f t="shared" si="4"/>
        <v>8340</v>
      </c>
      <c r="H83" s="17">
        <v>7000</v>
      </c>
      <c r="I83" s="17">
        <v>1400</v>
      </c>
      <c r="J83" s="17">
        <f t="shared" si="5"/>
        <v>8400</v>
      </c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</row>
    <row r="84" spans="1:55" x14ac:dyDescent="0.25">
      <c r="A84" s="17">
        <v>91</v>
      </c>
      <c r="B84" s="17" t="s">
        <v>114</v>
      </c>
      <c r="C84" s="17" t="s">
        <v>63</v>
      </c>
      <c r="D84" s="17">
        <v>10000</v>
      </c>
      <c r="E84" s="17">
        <v>25000</v>
      </c>
      <c r="F84" s="17">
        <v>5000</v>
      </c>
      <c r="G84" s="17">
        <f t="shared" si="4"/>
        <v>30000</v>
      </c>
      <c r="H84" s="17">
        <v>25000</v>
      </c>
      <c r="I84" s="17">
        <v>5000</v>
      </c>
      <c r="J84" s="17">
        <f t="shared" si="5"/>
        <v>30000</v>
      </c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>
        <v>22000</v>
      </c>
      <c r="AP84" s="17">
        <v>0</v>
      </c>
      <c r="AQ84" s="17">
        <f t="shared" si="8"/>
        <v>22000</v>
      </c>
      <c r="AR84" s="17"/>
      <c r="AS84" s="17"/>
      <c r="AT84" s="17"/>
      <c r="AU84" s="17"/>
      <c r="AV84" s="17"/>
      <c r="AW84" s="17"/>
      <c r="AX84" s="17"/>
      <c r="AY84" s="17"/>
      <c r="AZ84" s="17"/>
      <c r="BA84" s="17">
        <v>35000</v>
      </c>
      <c r="BB84" s="17">
        <v>7000</v>
      </c>
      <c r="BC84" s="17">
        <v>42000</v>
      </c>
    </row>
    <row r="85" spans="1:55" x14ac:dyDescent="0.25">
      <c r="A85" s="17">
        <v>92</v>
      </c>
      <c r="B85" s="17" t="s">
        <v>12</v>
      </c>
      <c r="C85" s="17" t="s">
        <v>63</v>
      </c>
      <c r="D85" s="17">
        <v>10000</v>
      </c>
      <c r="E85" s="17">
        <v>28333.33</v>
      </c>
      <c r="F85" s="17">
        <v>5666.67</v>
      </c>
      <c r="G85" s="17">
        <f t="shared" si="4"/>
        <v>34000</v>
      </c>
      <c r="H85" s="17">
        <v>26500</v>
      </c>
      <c r="I85" s="17">
        <v>5300</v>
      </c>
      <c r="J85" s="17">
        <f t="shared" si="5"/>
        <v>31800</v>
      </c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>
        <v>30000</v>
      </c>
      <c r="AD85" s="17">
        <v>6000</v>
      </c>
      <c r="AE85" s="17">
        <v>36000</v>
      </c>
      <c r="AF85" s="17"/>
      <c r="AG85" s="17"/>
      <c r="AH85" s="17"/>
      <c r="AI85" s="17"/>
      <c r="AJ85" s="17"/>
      <c r="AK85" s="17"/>
      <c r="AL85" s="17"/>
      <c r="AM85" s="17"/>
      <c r="AN85" s="17"/>
      <c r="AO85" s="17">
        <v>26500</v>
      </c>
      <c r="AP85" s="17">
        <v>0</v>
      </c>
      <c r="AQ85" s="17">
        <f t="shared" si="8"/>
        <v>26500</v>
      </c>
      <c r="AR85" s="17"/>
      <c r="AS85" s="17"/>
      <c r="AT85" s="17"/>
      <c r="AU85" s="17"/>
      <c r="AV85" s="17"/>
      <c r="AW85" s="17"/>
      <c r="AX85" s="17"/>
      <c r="AY85" s="17"/>
      <c r="AZ85" s="17"/>
      <c r="BA85" s="17">
        <v>35000</v>
      </c>
      <c r="BB85" s="17">
        <v>7000</v>
      </c>
      <c r="BC85" s="17">
        <v>42000</v>
      </c>
    </row>
    <row r="86" spans="1:55" x14ac:dyDescent="0.25">
      <c r="A86" s="17">
        <v>93</v>
      </c>
      <c r="B86" s="17" t="s">
        <v>58</v>
      </c>
      <c r="C86" s="17" t="s">
        <v>5</v>
      </c>
      <c r="D86" s="17">
        <v>10000</v>
      </c>
      <c r="E86" s="17">
        <v>48333.33</v>
      </c>
      <c r="F86" s="17">
        <v>9666.67</v>
      </c>
      <c r="G86" s="17">
        <f t="shared" si="4"/>
        <v>58000</v>
      </c>
      <c r="H86" s="17">
        <v>50000</v>
      </c>
      <c r="I86" s="17">
        <v>10000</v>
      </c>
      <c r="J86" s="17">
        <f t="shared" si="5"/>
        <v>60000</v>
      </c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</row>
    <row r="87" spans="1:55" x14ac:dyDescent="0.25">
      <c r="A87" s="17">
        <v>94</v>
      </c>
      <c r="B87" s="17" t="s">
        <v>25</v>
      </c>
      <c r="C87" s="17" t="s">
        <v>63</v>
      </c>
      <c r="D87" s="17">
        <v>10</v>
      </c>
      <c r="E87" s="17">
        <v>4750</v>
      </c>
      <c r="F87" s="17">
        <v>950</v>
      </c>
      <c r="G87" s="17">
        <f t="shared" si="4"/>
        <v>5700</v>
      </c>
      <c r="H87" s="17">
        <v>4916.67</v>
      </c>
      <c r="I87" s="17">
        <v>983.33</v>
      </c>
      <c r="J87" s="17">
        <f t="shared" si="5"/>
        <v>5900</v>
      </c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</row>
    <row r="88" spans="1:55" ht="38.25" x14ac:dyDescent="0.25">
      <c r="A88" s="17">
        <v>95</v>
      </c>
      <c r="B88" s="17" t="s">
        <v>115</v>
      </c>
      <c r="C88" s="17" t="s">
        <v>63</v>
      </c>
      <c r="D88" s="17">
        <v>1000</v>
      </c>
      <c r="E88" s="17"/>
      <c r="F88" s="17"/>
      <c r="G88" s="17"/>
      <c r="H88" s="17">
        <v>50000</v>
      </c>
      <c r="I88" s="17">
        <v>10000</v>
      </c>
      <c r="J88" s="17">
        <f t="shared" si="5"/>
        <v>60000</v>
      </c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>
        <v>52500</v>
      </c>
      <c r="X88" s="17">
        <v>10500</v>
      </c>
      <c r="Y88" s="17">
        <v>63000</v>
      </c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>
        <v>70000</v>
      </c>
      <c r="AY88" s="17">
        <v>14000</v>
      </c>
      <c r="AZ88" s="17">
        <v>84000</v>
      </c>
      <c r="BA88" s="17"/>
      <c r="BB88" s="17"/>
      <c r="BC88" s="17"/>
    </row>
    <row r="89" spans="1:55" x14ac:dyDescent="0.25">
      <c r="A89" s="17">
        <v>96</v>
      </c>
      <c r="B89" s="17" t="s">
        <v>20</v>
      </c>
      <c r="C89" s="17" t="s">
        <v>63</v>
      </c>
      <c r="D89" s="17">
        <v>10200</v>
      </c>
      <c r="E89" s="17">
        <v>314500</v>
      </c>
      <c r="F89" s="17">
        <v>62900</v>
      </c>
      <c r="G89" s="17">
        <f t="shared" si="4"/>
        <v>377400</v>
      </c>
      <c r="H89" s="17">
        <v>323000</v>
      </c>
      <c r="I89" s="17">
        <v>64600</v>
      </c>
      <c r="J89" s="17">
        <f t="shared" si="5"/>
        <v>387600</v>
      </c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</row>
    <row r="90" spans="1:55" x14ac:dyDescent="0.25">
      <c r="A90" s="17">
        <v>97</v>
      </c>
      <c r="B90" s="17" t="s">
        <v>24</v>
      </c>
      <c r="C90" s="17" t="s">
        <v>63</v>
      </c>
      <c r="D90" s="17">
        <v>300</v>
      </c>
      <c r="E90" s="17"/>
      <c r="F90" s="17"/>
      <c r="G90" s="17"/>
      <c r="H90" s="17">
        <v>1500</v>
      </c>
      <c r="I90" s="17">
        <v>300</v>
      </c>
      <c r="J90" s="17">
        <f t="shared" si="5"/>
        <v>1800</v>
      </c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>
        <v>1500</v>
      </c>
      <c r="AY90" s="17">
        <v>0</v>
      </c>
      <c r="AZ90" s="17">
        <v>1500</v>
      </c>
      <c r="BA90" s="17"/>
      <c r="BB90" s="17"/>
      <c r="BC90" s="17"/>
    </row>
    <row r="91" spans="1:55" ht="25.5" x14ac:dyDescent="0.25">
      <c r="A91" s="17">
        <v>98</v>
      </c>
      <c r="B91" s="17" t="s">
        <v>116</v>
      </c>
      <c r="C91" s="17" t="s">
        <v>63</v>
      </c>
      <c r="D91" s="17">
        <v>50</v>
      </c>
      <c r="E91" s="17">
        <v>18333.330000000002</v>
      </c>
      <c r="F91" s="17">
        <v>3666.67</v>
      </c>
      <c r="G91" s="17">
        <f t="shared" si="4"/>
        <v>22000</v>
      </c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</row>
    <row r="92" spans="1:55" ht="25.5" x14ac:dyDescent="0.25">
      <c r="A92" s="17">
        <v>99</v>
      </c>
      <c r="B92" s="17" t="s">
        <v>117</v>
      </c>
      <c r="C92" s="17" t="s">
        <v>5</v>
      </c>
      <c r="D92" s="17">
        <v>100</v>
      </c>
      <c r="E92" s="17">
        <v>5000</v>
      </c>
      <c r="F92" s="17">
        <v>1000</v>
      </c>
      <c r="G92" s="17">
        <f t="shared" si="4"/>
        <v>6000</v>
      </c>
      <c r="H92" s="17">
        <v>8333.33</v>
      </c>
      <c r="I92" s="17">
        <v>1666.67</v>
      </c>
      <c r="J92" s="17">
        <f t="shared" si="5"/>
        <v>10000</v>
      </c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>
        <v>5000</v>
      </c>
      <c r="AP92" s="17">
        <v>0</v>
      </c>
      <c r="AQ92" s="17">
        <f t="shared" si="8"/>
        <v>5000</v>
      </c>
      <c r="AR92" s="17">
        <v>10000</v>
      </c>
      <c r="AS92" s="17">
        <v>0</v>
      </c>
      <c r="AT92" s="17">
        <f t="shared" si="7"/>
        <v>10000</v>
      </c>
      <c r="AU92" s="17"/>
      <c r="AV92" s="17"/>
      <c r="AW92" s="17"/>
      <c r="AX92" s="17"/>
      <c r="AY92" s="17"/>
      <c r="AZ92" s="17"/>
      <c r="BA92" s="17"/>
      <c r="BB92" s="17"/>
      <c r="BC92" s="17"/>
    </row>
    <row r="93" spans="1:55" x14ac:dyDescent="0.25">
      <c r="A93" s="17">
        <v>100</v>
      </c>
      <c r="B93" s="17" t="s">
        <v>119</v>
      </c>
      <c r="C93" s="17" t="s">
        <v>110</v>
      </c>
      <c r="D93" s="17">
        <v>10</v>
      </c>
      <c r="E93" s="17">
        <v>208333.33</v>
      </c>
      <c r="F93" s="17">
        <v>41666.67</v>
      </c>
      <c r="G93" s="17">
        <f t="shared" si="4"/>
        <v>250000</v>
      </c>
      <c r="H93" s="17">
        <v>133333.32999999999</v>
      </c>
      <c r="I93" s="17">
        <v>26666.67</v>
      </c>
      <c r="J93" s="17">
        <f t="shared" si="5"/>
        <v>160000</v>
      </c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</row>
    <row r="94" spans="1:55" x14ac:dyDescent="0.25">
      <c r="A94" s="17">
        <v>101</v>
      </c>
      <c r="B94" s="17" t="s">
        <v>32</v>
      </c>
      <c r="C94" s="17" t="s">
        <v>33</v>
      </c>
      <c r="D94" s="17">
        <v>10</v>
      </c>
      <c r="E94" s="17">
        <v>7083.33</v>
      </c>
      <c r="F94" s="17">
        <v>1416.67</v>
      </c>
      <c r="G94" s="17">
        <f t="shared" si="4"/>
        <v>8500</v>
      </c>
      <c r="H94" s="17">
        <v>7083.33</v>
      </c>
      <c r="I94" s="17">
        <v>1416.67</v>
      </c>
      <c r="J94" s="17">
        <f t="shared" si="5"/>
        <v>8500</v>
      </c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</row>
    <row r="95" spans="1:55" ht="25.5" x14ac:dyDescent="0.25">
      <c r="A95" s="17">
        <v>102</v>
      </c>
      <c r="B95" s="17" t="s">
        <v>52</v>
      </c>
      <c r="C95" s="17" t="s">
        <v>34</v>
      </c>
      <c r="D95" s="17">
        <v>2500</v>
      </c>
      <c r="E95" s="17"/>
      <c r="F95" s="17"/>
      <c r="G95" s="17"/>
      <c r="H95" s="17">
        <v>3125</v>
      </c>
      <c r="I95" s="17">
        <v>625</v>
      </c>
      <c r="J95" s="17">
        <f t="shared" si="5"/>
        <v>3750</v>
      </c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</row>
    <row r="96" spans="1:55" ht="25.5" x14ac:dyDescent="0.25">
      <c r="A96" s="17">
        <v>103</v>
      </c>
      <c r="B96" s="17" t="s">
        <v>53</v>
      </c>
      <c r="C96" s="17" t="s">
        <v>34</v>
      </c>
      <c r="D96" s="17">
        <v>2500</v>
      </c>
      <c r="E96" s="17">
        <v>2916666.67</v>
      </c>
      <c r="F96" s="17">
        <v>583333.32999999996</v>
      </c>
      <c r="G96" s="17">
        <f t="shared" si="4"/>
        <v>3500000</v>
      </c>
      <c r="H96" s="17">
        <v>3025</v>
      </c>
      <c r="I96" s="17">
        <v>605</v>
      </c>
      <c r="J96" s="17">
        <f t="shared" si="5"/>
        <v>3630</v>
      </c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</row>
    <row r="97" spans="1:55" ht="25.5" x14ac:dyDescent="0.25">
      <c r="A97" s="17">
        <v>104</v>
      </c>
      <c r="B97" s="17" t="s">
        <v>54</v>
      </c>
      <c r="C97" s="17" t="s">
        <v>107</v>
      </c>
      <c r="D97" s="17">
        <v>5</v>
      </c>
      <c r="E97" s="17">
        <v>50000</v>
      </c>
      <c r="F97" s="17">
        <v>10000</v>
      </c>
      <c r="G97" s="17">
        <f t="shared" si="4"/>
        <v>60000</v>
      </c>
      <c r="H97" s="17">
        <v>54166.67</v>
      </c>
      <c r="I97" s="17">
        <v>10833.33</v>
      </c>
      <c r="J97" s="17">
        <f t="shared" si="5"/>
        <v>65000</v>
      </c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>
        <v>45800</v>
      </c>
      <c r="AG97" s="17">
        <v>9160</v>
      </c>
      <c r="AH97" s="17">
        <v>54960</v>
      </c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</row>
    <row r="98" spans="1:55" x14ac:dyDescent="0.25">
      <c r="A98" s="17">
        <v>105</v>
      </c>
      <c r="B98" s="17" t="s">
        <v>8</v>
      </c>
      <c r="C98" s="17" t="s">
        <v>64</v>
      </c>
      <c r="D98" s="17">
        <v>2000</v>
      </c>
      <c r="E98" s="17"/>
      <c r="F98" s="17"/>
      <c r="G98" s="17"/>
      <c r="H98" s="17">
        <v>20000</v>
      </c>
      <c r="I98" s="17">
        <v>4000</v>
      </c>
      <c r="J98" s="17">
        <f t="shared" si="5"/>
        <v>24000</v>
      </c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</row>
    <row r="99" spans="1:55" x14ac:dyDescent="0.25">
      <c r="A99" s="17">
        <v>106</v>
      </c>
      <c r="B99" s="17" t="s">
        <v>55</v>
      </c>
      <c r="C99" s="17" t="s">
        <v>64</v>
      </c>
      <c r="D99" s="17">
        <v>1800</v>
      </c>
      <c r="E99" s="17">
        <v>1335</v>
      </c>
      <c r="F99" s="17">
        <v>267</v>
      </c>
      <c r="G99" s="17">
        <f t="shared" si="4"/>
        <v>1602</v>
      </c>
      <c r="H99" s="17">
        <v>1350</v>
      </c>
      <c r="I99" s="17">
        <v>270</v>
      </c>
      <c r="J99" s="17">
        <f t="shared" si="5"/>
        <v>1620</v>
      </c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</row>
    <row r="100" spans="1:55" x14ac:dyDescent="0.25">
      <c r="A100" s="17">
        <v>107</v>
      </c>
      <c r="B100" s="17" t="s">
        <v>43</v>
      </c>
      <c r="C100" s="17" t="s">
        <v>35</v>
      </c>
      <c r="D100" s="17">
        <v>275</v>
      </c>
      <c r="E100" s="17"/>
      <c r="F100" s="17"/>
      <c r="G100" s="17"/>
      <c r="H100" s="17">
        <v>229166.67</v>
      </c>
      <c r="I100" s="17">
        <v>45833.33</v>
      </c>
      <c r="J100" s="17">
        <f t="shared" si="5"/>
        <v>275000</v>
      </c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>
        <v>275000</v>
      </c>
      <c r="AS100" s="17">
        <v>55000</v>
      </c>
      <c r="AT100" s="17">
        <f t="shared" si="7"/>
        <v>330000</v>
      </c>
      <c r="AU100" s="17"/>
      <c r="AV100" s="17"/>
      <c r="AW100" s="17"/>
      <c r="AX100" s="17"/>
      <c r="AY100" s="17"/>
      <c r="AZ100" s="17"/>
      <c r="BA100" s="17"/>
      <c r="BB100" s="17"/>
      <c r="BC100" s="17"/>
    </row>
    <row r="101" spans="1:55" x14ac:dyDescent="0.25">
      <c r="A101" s="17">
        <v>108</v>
      </c>
      <c r="B101" s="17" t="s">
        <v>51</v>
      </c>
      <c r="C101" s="17" t="s">
        <v>107</v>
      </c>
      <c r="D101" s="17">
        <v>10</v>
      </c>
      <c r="E101" s="17"/>
      <c r="F101" s="17"/>
      <c r="G101" s="17"/>
      <c r="H101" s="17">
        <v>58333.33</v>
      </c>
      <c r="I101" s="17">
        <v>11666.67</v>
      </c>
      <c r="J101" s="17">
        <f t="shared" si="5"/>
        <v>70000</v>
      </c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>
        <v>53300</v>
      </c>
      <c r="AG101" s="17">
        <v>10660</v>
      </c>
      <c r="AH101" s="17">
        <v>63960</v>
      </c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/>
      <c r="AZ101" s="17"/>
      <c r="BA101" s="17"/>
      <c r="BB101" s="17"/>
      <c r="BC101" s="17"/>
    </row>
    <row r="102" spans="1:55" x14ac:dyDescent="0.25">
      <c r="A102" s="17">
        <v>109</v>
      </c>
      <c r="B102" s="17" t="s">
        <v>120</v>
      </c>
      <c r="C102" s="17" t="s">
        <v>38</v>
      </c>
      <c r="D102" s="17">
        <v>0.2</v>
      </c>
      <c r="E102" s="17"/>
      <c r="F102" s="17"/>
      <c r="G102" s="17"/>
      <c r="H102" s="17">
        <v>100000</v>
      </c>
      <c r="I102" s="17">
        <v>20000</v>
      </c>
      <c r="J102" s="17">
        <f t="shared" si="5"/>
        <v>120000</v>
      </c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7"/>
      <c r="BC102" s="17"/>
    </row>
    <row r="103" spans="1:55" x14ac:dyDescent="0.25">
      <c r="A103" s="17">
        <v>111</v>
      </c>
      <c r="B103" s="17" t="s">
        <v>121</v>
      </c>
      <c r="C103" s="17" t="s">
        <v>35</v>
      </c>
      <c r="D103" s="17">
        <v>25</v>
      </c>
      <c r="E103" s="17">
        <v>8708.33</v>
      </c>
      <c r="F103" s="17">
        <v>1741.67</v>
      </c>
      <c r="G103" s="17">
        <f t="shared" si="4"/>
        <v>10450</v>
      </c>
      <c r="H103" s="17">
        <v>8333.33</v>
      </c>
      <c r="I103" s="17">
        <v>1666.67</v>
      </c>
      <c r="J103" s="17">
        <f t="shared" si="5"/>
        <v>10000</v>
      </c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7"/>
      <c r="BC103" s="17"/>
    </row>
    <row r="104" spans="1:55" x14ac:dyDescent="0.25">
      <c r="A104" s="17">
        <v>112</v>
      </c>
      <c r="B104" s="17" t="s">
        <v>9</v>
      </c>
      <c r="C104" s="17" t="s">
        <v>34</v>
      </c>
      <c r="D104" s="17">
        <v>100</v>
      </c>
      <c r="E104" s="17">
        <v>9166.67</v>
      </c>
      <c r="F104" s="17">
        <v>1833.33</v>
      </c>
      <c r="G104" s="17">
        <f t="shared" si="4"/>
        <v>11000</v>
      </c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</row>
    <row r="105" spans="1:55" x14ac:dyDescent="0.25">
      <c r="A105" s="17">
        <v>113</v>
      </c>
      <c r="B105" s="17" t="s">
        <v>122</v>
      </c>
      <c r="C105" s="17" t="s">
        <v>35</v>
      </c>
      <c r="D105" s="17">
        <v>15</v>
      </c>
      <c r="E105" s="17">
        <v>50000</v>
      </c>
      <c r="F105" s="17">
        <v>10000</v>
      </c>
      <c r="G105" s="17">
        <f t="shared" si="4"/>
        <v>60000</v>
      </c>
      <c r="H105" s="17">
        <v>56250</v>
      </c>
      <c r="I105" s="17">
        <v>11250</v>
      </c>
      <c r="J105" s="17">
        <f t="shared" si="5"/>
        <v>67500</v>
      </c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</row>
    <row r="106" spans="1:55" ht="25.5" x14ac:dyDescent="0.25">
      <c r="A106" s="17">
        <v>114</v>
      </c>
      <c r="B106" s="17" t="s">
        <v>16</v>
      </c>
      <c r="C106" s="17" t="s">
        <v>5</v>
      </c>
      <c r="D106" s="17">
        <v>15000</v>
      </c>
      <c r="E106" s="17">
        <v>350000</v>
      </c>
      <c r="F106" s="17">
        <v>70000</v>
      </c>
      <c r="G106" s="17">
        <f t="shared" si="4"/>
        <v>420000</v>
      </c>
      <c r="H106" s="17">
        <v>350000</v>
      </c>
      <c r="I106" s="17">
        <v>70000</v>
      </c>
      <c r="J106" s="17">
        <f t="shared" si="5"/>
        <v>420000</v>
      </c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</row>
    <row r="107" spans="1:55" x14ac:dyDescent="0.25">
      <c r="A107" s="17">
        <v>115</v>
      </c>
      <c r="B107" s="17" t="s">
        <v>17</v>
      </c>
      <c r="C107" s="17" t="s">
        <v>34</v>
      </c>
      <c r="D107" s="17">
        <v>50</v>
      </c>
      <c r="E107" s="17">
        <v>57916.67</v>
      </c>
      <c r="F107" s="17">
        <v>11583.33</v>
      </c>
      <c r="G107" s="17">
        <f t="shared" si="4"/>
        <v>69500</v>
      </c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</row>
    <row r="108" spans="1:55" x14ac:dyDescent="0.25">
      <c r="A108" s="17">
        <v>117</v>
      </c>
      <c r="B108" s="17" t="s">
        <v>21</v>
      </c>
      <c r="C108" s="17" t="s">
        <v>33</v>
      </c>
      <c r="D108" s="17">
        <v>100</v>
      </c>
      <c r="E108" s="17"/>
      <c r="F108" s="17"/>
      <c r="G108" s="17"/>
      <c r="H108" s="17">
        <v>116666.67</v>
      </c>
      <c r="I108" s="17">
        <v>23333.33</v>
      </c>
      <c r="J108" s="17">
        <f t="shared" si="5"/>
        <v>140000</v>
      </c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>
        <v>208333.33</v>
      </c>
      <c r="AS108" s="17">
        <v>41666.67</v>
      </c>
      <c r="AT108" s="17">
        <f t="shared" si="7"/>
        <v>250000</v>
      </c>
      <c r="AU108" s="17"/>
      <c r="AV108" s="17"/>
      <c r="AW108" s="17"/>
      <c r="AX108" s="17"/>
      <c r="AY108" s="17"/>
      <c r="AZ108" s="17"/>
      <c r="BA108" s="17"/>
      <c r="BB108" s="17"/>
      <c r="BC108" s="17"/>
    </row>
    <row r="109" spans="1:55" x14ac:dyDescent="0.25">
      <c r="A109" s="17">
        <v>119</v>
      </c>
      <c r="B109" s="17" t="s">
        <v>123</v>
      </c>
      <c r="C109" s="17" t="s">
        <v>35</v>
      </c>
      <c r="D109" s="17">
        <v>10</v>
      </c>
      <c r="E109" s="17"/>
      <c r="F109" s="17"/>
      <c r="G109" s="17"/>
      <c r="H109" s="17">
        <v>8333.33</v>
      </c>
      <c r="I109" s="17">
        <v>1666.67</v>
      </c>
      <c r="J109" s="17">
        <f t="shared" si="5"/>
        <v>10000</v>
      </c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</row>
    <row r="110" spans="1:55" x14ac:dyDescent="0.25">
      <c r="A110" s="17">
        <v>120</v>
      </c>
      <c r="B110" s="17" t="s">
        <v>26</v>
      </c>
      <c r="C110" s="17" t="s">
        <v>38</v>
      </c>
      <c r="D110" s="17">
        <v>25</v>
      </c>
      <c r="E110" s="17">
        <v>15000</v>
      </c>
      <c r="F110" s="17">
        <v>3000</v>
      </c>
      <c r="G110" s="17">
        <f t="shared" si="4"/>
        <v>18000</v>
      </c>
      <c r="H110" s="17">
        <v>15625</v>
      </c>
      <c r="I110" s="17">
        <v>3125</v>
      </c>
      <c r="J110" s="17">
        <f t="shared" si="5"/>
        <v>18750</v>
      </c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>
        <v>16666.669999999998</v>
      </c>
      <c r="AS110" s="17">
        <v>3333.33</v>
      </c>
      <c r="AT110" s="17">
        <f t="shared" si="7"/>
        <v>20000</v>
      </c>
      <c r="AU110" s="17"/>
      <c r="AV110" s="17"/>
      <c r="AW110" s="17"/>
      <c r="AX110" s="17"/>
      <c r="AY110" s="17"/>
      <c r="AZ110" s="17"/>
      <c r="BA110" s="17"/>
      <c r="BB110" s="17"/>
      <c r="BC110" s="17"/>
    </row>
    <row r="111" spans="1:55" x14ac:dyDescent="0.25">
      <c r="A111" s="17">
        <v>121</v>
      </c>
      <c r="B111" s="17" t="s">
        <v>124</v>
      </c>
      <c r="C111" s="17" t="s">
        <v>34</v>
      </c>
      <c r="D111" s="17">
        <v>2044</v>
      </c>
      <c r="E111" s="17"/>
      <c r="F111" s="17"/>
      <c r="G111" s="17"/>
      <c r="H111" s="17">
        <v>5275</v>
      </c>
      <c r="I111" s="17">
        <v>1055</v>
      </c>
      <c r="J111" s="17">
        <f t="shared" si="5"/>
        <v>6330</v>
      </c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>
        <v>5961.67</v>
      </c>
      <c r="AS111" s="17">
        <v>1192.33</v>
      </c>
      <c r="AT111" s="17">
        <f t="shared" si="7"/>
        <v>7154</v>
      </c>
      <c r="AU111" s="17"/>
      <c r="AV111" s="17"/>
      <c r="AW111" s="17"/>
      <c r="AX111" s="17"/>
      <c r="AY111" s="17"/>
      <c r="AZ111" s="17"/>
      <c r="BA111" s="17"/>
      <c r="BB111" s="17"/>
      <c r="BC111" s="17"/>
    </row>
    <row r="112" spans="1:55" ht="51" x14ac:dyDescent="0.25">
      <c r="A112" s="17">
        <v>122</v>
      </c>
      <c r="B112" s="17" t="s">
        <v>137</v>
      </c>
      <c r="C112" s="17" t="s">
        <v>5</v>
      </c>
      <c r="D112" s="17">
        <v>1000</v>
      </c>
      <c r="E112" s="17">
        <v>100000</v>
      </c>
      <c r="F112" s="17">
        <v>20000</v>
      </c>
      <c r="G112" s="17">
        <f t="shared" si="4"/>
        <v>120000</v>
      </c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>
        <v>191600</v>
      </c>
      <c r="AG112" s="17">
        <v>38320</v>
      </c>
      <c r="AH112" s="17">
        <v>229920</v>
      </c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  <c r="BC112" s="17"/>
    </row>
    <row r="113" spans="1:55" ht="25.5" x14ac:dyDescent="0.25">
      <c r="A113" s="17">
        <v>123</v>
      </c>
      <c r="B113" s="17" t="s">
        <v>138</v>
      </c>
      <c r="C113" s="17" t="s">
        <v>5</v>
      </c>
      <c r="D113" s="17">
        <v>6</v>
      </c>
      <c r="E113" s="17">
        <v>95000</v>
      </c>
      <c r="F113" s="17">
        <v>19000</v>
      </c>
      <c r="G113" s="17">
        <f t="shared" si="4"/>
        <v>114000</v>
      </c>
      <c r="H113" s="17">
        <v>125000</v>
      </c>
      <c r="I113" s="17">
        <v>25000</v>
      </c>
      <c r="J113" s="17">
        <f t="shared" si="5"/>
        <v>150000</v>
      </c>
      <c r="K113" s="17"/>
      <c r="L113" s="17"/>
      <c r="M113" s="17"/>
      <c r="N113" s="17">
        <v>384000</v>
      </c>
      <c r="O113" s="17">
        <v>76800</v>
      </c>
      <c r="P113" s="17">
        <v>460800</v>
      </c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  <c r="BC113" s="17"/>
    </row>
    <row r="114" spans="1:55" ht="51" x14ac:dyDescent="0.25">
      <c r="A114" s="17">
        <v>124</v>
      </c>
      <c r="B114" s="17" t="s">
        <v>139</v>
      </c>
      <c r="C114" s="17" t="s">
        <v>5</v>
      </c>
      <c r="D114" s="17">
        <v>4000</v>
      </c>
      <c r="E114" s="17">
        <v>2000000</v>
      </c>
      <c r="F114" s="17">
        <v>400000</v>
      </c>
      <c r="G114" s="17">
        <f t="shared" si="4"/>
        <v>2400000</v>
      </c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>
        <v>466600</v>
      </c>
      <c r="AG114" s="17">
        <v>93320</v>
      </c>
      <c r="AH114" s="17">
        <v>559920</v>
      </c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  <c r="BB114" s="17"/>
      <c r="BC114" s="17"/>
    </row>
    <row r="115" spans="1:55" ht="25.5" x14ac:dyDescent="0.25">
      <c r="A115" s="17">
        <v>125</v>
      </c>
      <c r="B115" s="17" t="s">
        <v>140</v>
      </c>
      <c r="C115" s="17" t="s">
        <v>62</v>
      </c>
      <c r="D115" s="17">
        <v>40</v>
      </c>
      <c r="E115" s="17">
        <v>80000</v>
      </c>
      <c r="F115" s="17">
        <v>16000</v>
      </c>
      <c r="G115" s="17">
        <f t="shared" si="4"/>
        <v>96000</v>
      </c>
      <c r="H115" s="17">
        <v>50000</v>
      </c>
      <c r="I115" s="17">
        <v>10000</v>
      </c>
      <c r="J115" s="17">
        <f t="shared" si="5"/>
        <v>60000</v>
      </c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7"/>
      <c r="BB115" s="17"/>
      <c r="BC115" s="17"/>
    </row>
    <row r="116" spans="1:55" ht="25.5" x14ac:dyDescent="0.25">
      <c r="A116" s="17">
        <v>126</v>
      </c>
      <c r="B116" s="17" t="s">
        <v>141</v>
      </c>
      <c r="C116" s="17" t="s">
        <v>62</v>
      </c>
      <c r="D116" s="17">
        <v>1</v>
      </c>
      <c r="E116" s="17">
        <v>1285833.33</v>
      </c>
      <c r="F116" s="17">
        <v>257166.67</v>
      </c>
      <c r="G116" s="17">
        <f t="shared" si="4"/>
        <v>1543000</v>
      </c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>
        <v>1000000</v>
      </c>
      <c r="AG116" s="17">
        <v>200000</v>
      </c>
      <c r="AH116" s="17">
        <v>1200000</v>
      </c>
      <c r="AI116" s="17"/>
      <c r="AJ116" s="17"/>
      <c r="AK116" s="17"/>
      <c r="AL116" s="17"/>
      <c r="AM116" s="17"/>
      <c r="AN116" s="17"/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7"/>
      <c r="BB116" s="17"/>
      <c r="BC116" s="17"/>
    </row>
    <row r="117" spans="1:55" x14ac:dyDescent="0.25">
      <c r="A117" s="17">
        <v>127</v>
      </c>
      <c r="B117" s="17" t="s">
        <v>118</v>
      </c>
      <c r="C117" s="17" t="s">
        <v>5</v>
      </c>
      <c r="D117" s="17">
        <v>100</v>
      </c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>
        <v>83300</v>
      </c>
      <c r="AG117" s="17">
        <v>16660</v>
      </c>
      <c r="AH117" s="17">
        <v>99960</v>
      </c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7"/>
      <c r="BB117" s="17"/>
      <c r="BC117" s="17"/>
    </row>
    <row r="118" spans="1:55" ht="51" x14ac:dyDescent="0.25">
      <c r="A118" s="17">
        <v>128</v>
      </c>
      <c r="B118" s="17" t="s">
        <v>142</v>
      </c>
      <c r="C118" s="17" t="s">
        <v>62</v>
      </c>
      <c r="D118" s="17">
        <v>1</v>
      </c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>
        <v>1500000</v>
      </c>
      <c r="AG118" s="17">
        <v>300000</v>
      </c>
      <c r="AH118" s="17">
        <v>1800000</v>
      </c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7"/>
      <c r="BB118" s="17"/>
      <c r="BC118" s="17"/>
    </row>
    <row r="119" spans="1:55" x14ac:dyDescent="0.25">
      <c r="A119" s="17">
        <v>129</v>
      </c>
      <c r="B119" s="17" t="s">
        <v>143</v>
      </c>
      <c r="C119" s="17" t="s">
        <v>37</v>
      </c>
      <c r="D119" s="17">
        <v>400</v>
      </c>
      <c r="E119" s="17">
        <v>133000</v>
      </c>
      <c r="F119" s="17">
        <v>26600</v>
      </c>
      <c r="G119" s="17">
        <f t="shared" si="4"/>
        <v>159600</v>
      </c>
      <c r="H119" s="17">
        <v>133333.32999999999</v>
      </c>
      <c r="I119" s="17">
        <v>26666.67</v>
      </c>
      <c r="J119" s="17">
        <f t="shared" si="5"/>
        <v>160000</v>
      </c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  <c r="AP119" s="17"/>
      <c r="AQ119" s="17"/>
      <c r="AR119" s="17">
        <v>166666.67000000001</v>
      </c>
      <c r="AS119" s="17">
        <v>33333.33</v>
      </c>
      <c r="AT119" s="17">
        <f t="shared" si="7"/>
        <v>200000</v>
      </c>
      <c r="AU119" s="17"/>
      <c r="AV119" s="17"/>
      <c r="AW119" s="17"/>
      <c r="AX119" s="17"/>
      <c r="AY119" s="17"/>
      <c r="AZ119" s="17"/>
      <c r="BA119" s="17"/>
      <c r="BB119" s="17"/>
      <c r="BC119" s="17"/>
    </row>
    <row r="120" spans="1:55" x14ac:dyDescent="0.25">
      <c r="A120" s="17">
        <v>130</v>
      </c>
      <c r="B120" s="17" t="s">
        <v>144</v>
      </c>
      <c r="C120" s="17" t="s">
        <v>5</v>
      </c>
      <c r="D120" s="17">
        <v>400</v>
      </c>
      <c r="E120" s="17">
        <v>2933.33</v>
      </c>
      <c r="F120" s="17">
        <v>586.66999999999996</v>
      </c>
      <c r="G120" s="17">
        <f t="shared" ref="G120:G123" si="9">E120+F120</f>
        <v>3520</v>
      </c>
      <c r="H120" s="17">
        <v>1666.67</v>
      </c>
      <c r="I120" s="17">
        <v>333.33</v>
      </c>
      <c r="J120" s="17">
        <f t="shared" ref="J120:J123" si="10">H120+I120</f>
        <v>2000</v>
      </c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>
        <v>3200</v>
      </c>
      <c r="AD120" s="17">
        <v>640</v>
      </c>
      <c r="AE120" s="17">
        <v>3840</v>
      </c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7">
        <v>2800</v>
      </c>
      <c r="BB120" s="17">
        <v>560</v>
      </c>
      <c r="BC120" s="17">
        <v>3360</v>
      </c>
    </row>
    <row r="121" spans="1:55" x14ac:dyDescent="0.25">
      <c r="A121" s="17">
        <v>132</v>
      </c>
      <c r="B121" s="17" t="s">
        <v>145</v>
      </c>
      <c r="C121" s="17" t="s">
        <v>149</v>
      </c>
      <c r="D121" s="17">
        <v>10</v>
      </c>
      <c r="E121" s="17">
        <v>33333.33</v>
      </c>
      <c r="F121" s="17">
        <v>6666.67</v>
      </c>
      <c r="G121" s="17">
        <f t="shared" si="9"/>
        <v>40000</v>
      </c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7"/>
      <c r="BB121" s="17"/>
      <c r="BC121" s="17"/>
    </row>
    <row r="122" spans="1:55" ht="38.25" x14ac:dyDescent="0.25">
      <c r="A122" s="17">
        <v>133</v>
      </c>
      <c r="B122" s="17" t="s">
        <v>146</v>
      </c>
      <c r="C122" s="17" t="s">
        <v>63</v>
      </c>
      <c r="D122" s="17">
        <v>1</v>
      </c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>
        <v>791000</v>
      </c>
      <c r="AG122" s="17">
        <v>158200</v>
      </c>
      <c r="AH122" s="17">
        <v>949200</v>
      </c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</row>
    <row r="123" spans="1:55" ht="38.25" x14ac:dyDescent="0.25">
      <c r="A123" s="17">
        <v>134</v>
      </c>
      <c r="B123" s="17" t="s">
        <v>147</v>
      </c>
      <c r="C123" s="17" t="s">
        <v>63</v>
      </c>
      <c r="D123" s="17">
        <v>1</v>
      </c>
      <c r="E123" s="17">
        <v>366666.67</v>
      </c>
      <c r="F123" s="17">
        <v>73333.33</v>
      </c>
      <c r="G123" s="17">
        <f t="shared" si="9"/>
        <v>440000</v>
      </c>
      <c r="H123" s="17">
        <v>283333.33</v>
      </c>
      <c r="I123" s="17">
        <v>56666.67</v>
      </c>
      <c r="J123" s="17">
        <f t="shared" si="10"/>
        <v>340000</v>
      </c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>
        <v>200000</v>
      </c>
      <c r="AG123" s="17">
        <v>40000</v>
      </c>
      <c r="AH123" s="17">
        <v>240000</v>
      </c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</row>
    <row r="124" spans="1:55" ht="51" x14ac:dyDescent="0.25">
      <c r="A124" s="17">
        <v>135</v>
      </c>
      <c r="B124" s="17" t="s">
        <v>148</v>
      </c>
      <c r="C124" s="17" t="s">
        <v>63</v>
      </c>
      <c r="D124" s="17">
        <v>1</v>
      </c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>
        <v>23000000</v>
      </c>
      <c r="U124" s="17">
        <v>4600000</v>
      </c>
      <c r="V124" s="17">
        <v>27600000</v>
      </c>
      <c r="W124" s="17">
        <v>12580000</v>
      </c>
      <c r="X124" s="17">
        <v>0</v>
      </c>
      <c r="Y124" s="17">
        <v>12580000</v>
      </c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>
        <v>4900000</v>
      </c>
      <c r="AM124" s="17">
        <v>980000</v>
      </c>
      <c r="AN124" s="17">
        <v>5880000</v>
      </c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</row>
  </sheetData>
  <mergeCells count="20">
    <mergeCell ref="AX1:AZ1"/>
    <mergeCell ref="BA1:BC1"/>
    <mergeCell ref="AI1:AK1"/>
    <mergeCell ref="AL1:AN1"/>
    <mergeCell ref="AO1:AQ1"/>
    <mergeCell ref="AR1:AT1"/>
    <mergeCell ref="AU1:AW1"/>
    <mergeCell ref="AF1:AH1"/>
    <mergeCell ref="AC1:AE1"/>
    <mergeCell ref="C1:D1"/>
    <mergeCell ref="A1:A2"/>
    <mergeCell ref="B1:B2"/>
    <mergeCell ref="W1:Y1"/>
    <mergeCell ref="Z1:AB1"/>
    <mergeCell ref="E1:G1"/>
    <mergeCell ref="H1:J1"/>
    <mergeCell ref="K1:M1"/>
    <mergeCell ref="T1:V1"/>
    <mergeCell ref="N1:P1"/>
    <mergeCell ref="Q1:S1"/>
  </mergeCells>
  <pageMargins left="0.7" right="0.7" top="0.75" bottom="0.75" header="0.3" footer="0.3"/>
  <pageSetup paperSize="9" scale="2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2021-04-20T21:04:04Z</dcterms:modified>
</cp:coreProperties>
</file>